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0" windowWidth="19035" windowHeight="8655" activeTab="1"/>
  </bookViews>
  <sheets>
    <sheet name="F-13" sheetId="1" r:id="rId1"/>
    <sheet name="F-13.1" sheetId="2" r:id="rId2"/>
  </sheets>
  <definedNames>
    <definedName name="_xlnm.Print_Area" localSheetId="0">'F-13'!$A$1:$R$25</definedName>
    <definedName name="_xlnm.Print_Area" localSheetId="1">'F-13.1'!$A$1:$AH$27</definedName>
  </definedNames>
  <calcPr calcId="125725"/>
</workbook>
</file>

<file path=xl/calcChain.xml><?xml version="1.0" encoding="utf-8"?>
<calcChain xmlns="http://schemas.openxmlformats.org/spreadsheetml/2006/main">
  <c r="T10" i="2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S11"/>
  <c r="S12"/>
  <c r="S13"/>
  <c r="S14"/>
  <c r="S15"/>
  <c r="S16"/>
  <c r="S17"/>
  <c r="S18"/>
  <c r="S19"/>
  <c r="X10"/>
  <c r="Y10"/>
  <c r="X11"/>
  <c r="Y11"/>
  <c r="X12"/>
  <c r="Y12"/>
  <c r="X13"/>
  <c r="Y13"/>
  <c r="X14"/>
  <c r="Y14"/>
  <c r="X15"/>
  <c r="Y15"/>
  <c r="X16"/>
  <c r="Y16"/>
  <c r="X17"/>
  <c r="Y17"/>
  <c r="X18"/>
  <c r="Y18"/>
  <c r="X19"/>
  <c r="Y19"/>
  <c r="W11"/>
  <c r="W12"/>
  <c r="W13"/>
  <c r="W14"/>
  <c r="W15"/>
  <c r="W16"/>
  <c r="W17"/>
  <c r="W18"/>
  <c r="W19"/>
  <c r="AB10"/>
  <c r="AC10"/>
  <c r="AB11"/>
  <c r="AC11"/>
  <c r="AB12"/>
  <c r="AC12"/>
  <c r="AB13"/>
  <c r="AC13"/>
  <c r="AB14"/>
  <c r="AC14"/>
  <c r="AB15"/>
  <c r="AC15"/>
  <c r="AB16"/>
  <c r="AC16"/>
  <c r="AB17"/>
  <c r="AC17"/>
  <c r="AB18"/>
  <c r="AC18"/>
  <c r="AB19"/>
  <c r="AC19"/>
  <c r="AA11"/>
  <c r="AA12"/>
  <c r="AA13"/>
  <c r="AA14"/>
  <c r="AA15"/>
  <c r="AA16"/>
  <c r="AA17"/>
  <c r="AA18"/>
  <c r="AA19"/>
  <c r="AA10"/>
  <c r="W10"/>
  <c r="S10"/>
  <c r="O1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O18"/>
  <c r="P18"/>
  <c r="Q18"/>
  <c r="O19"/>
  <c r="P19"/>
  <c r="Q19"/>
  <c r="P10"/>
  <c r="Q10"/>
  <c r="O10"/>
  <c r="F11" l="1"/>
  <c r="F12"/>
  <c r="F13"/>
  <c r="F14"/>
  <c r="F15"/>
  <c r="F16"/>
  <c r="F17"/>
  <c r="F18"/>
  <c r="F19"/>
  <c r="J11"/>
  <c r="J12"/>
  <c r="J13"/>
  <c r="J14"/>
  <c r="J15"/>
  <c r="J16"/>
  <c r="J17"/>
  <c r="J18"/>
  <c r="J19"/>
  <c r="N11"/>
  <c r="N12"/>
  <c r="N13"/>
  <c r="N14"/>
  <c r="N15"/>
  <c r="N16"/>
  <c r="N17"/>
  <c r="N18"/>
  <c r="N19"/>
  <c r="R11"/>
  <c r="R12"/>
  <c r="R13"/>
  <c r="R14"/>
  <c r="R15"/>
  <c r="R16"/>
  <c r="R17"/>
  <c r="R18"/>
  <c r="R19"/>
  <c r="V11"/>
  <c r="V12"/>
  <c r="V13"/>
  <c r="V14"/>
  <c r="V15"/>
  <c r="V16"/>
  <c r="V17"/>
  <c r="V18"/>
  <c r="V19"/>
  <c r="Z11"/>
  <c r="Z12"/>
  <c r="Z13"/>
  <c r="Z14"/>
  <c r="Z15"/>
  <c r="Z16"/>
  <c r="Z17"/>
  <c r="Z18"/>
  <c r="Z19"/>
  <c r="AD11"/>
  <c r="AD12"/>
  <c r="AD13"/>
  <c r="AD14"/>
  <c r="AD15"/>
  <c r="AD16"/>
  <c r="AD17"/>
  <c r="AD18"/>
  <c r="AD19"/>
  <c r="AH11"/>
  <c r="AH12"/>
  <c r="AH13"/>
  <c r="AH14"/>
  <c r="AH15"/>
  <c r="AH16"/>
  <c r="AH17"/>
  <c r="AH18"/>
  <c r="AH19"/>
  <c r="AH10"/>
  <c r="AD10"/>
  <c r="Z10"/>
  <c r="V10"/>
  <c r="R10"/>
  <c r="N10"/>
  <c r="J10"/>
  <c r="F10"/>
  <c r="I18" i="1" l="1"/>
  <c r="H18"/>
  <c r="G18"/>
  <c r="I17"/>
  <c r="H17"/>
  <c r="G17"/>
  <c r="I16"/>
  <c r="H16"/>
  <c r="G16"/>
  <c r="I15"/>
  <c r="H15"/>
  <c r="G15"/>
  <c r="I14"/>
  <c r="H14"/>
  <c r="G14"/>
  <c r="I13"/>
  <c r="H13"/>
  <c r="G13"/>
  <c r="I12"/>
  <c r="H12"/>
  <c r="G12"/>
  <c r="I11"/>
  <c r="H11"/>
  <c r="G11"/>
  <c r="I10"/>
  <c r="H10"/>
  <c r="G10"/>
  <c r="I9"/>
  <c r="H9"/>
  <c r="G9"/>
  <c r="P19" l="1"/>
  <c r="M19" l="1"/>
  <c r="N19"/>
  <c r="L19"/>
  <c r="AH20" i="2" l="1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C20"/>
  <c r="O19" i="1"/>
  <c r="Q19" s="1"/>
  <c r="J19"/>
  <c r="I19"/>
  <c r="H19"/>
  <c r="G19"/>
  <c r="E19"/>
  <c r="D19"/>
  <c r="C19"/>
  <c r="O18"/>
  <c r="R18" s="1"/>
  <c r="F18"/>
  <c r="K18" s="1"/>
  <c r="O17"/>
  <c r="R17" s="1"/>
  <c r="F17"/>
  <c r="K17" s="1"/>
  <c r="O16"/>
  <c r="R16" s="1"/>
  <c r="F16"/>
  <c r="K16" s="1"/>
  <c r="O15"/>
  <c r="Q15" s="1"/>
  <c r="F15"/>
  <c r="K15" s="1"/>
  <c r="O14"/>
  <c r="R14" s="1"/>
  <c r="F14"/>
  <c r="K14" s="1"/>
  <c r="O13"/>
  <c r="R13" s="1"/>
  <c r="F13"/>
  <c r="K13" s="1"/>
  <c r="O12"/>
  <c r="R12" s="1"/>
  <c r="F12"/>
  <c r="K12" s="1"/>
  <c r="O11"/>
  <c r="Q11" s="1"/>
  <c r="F11"/>
  <c r="K11" s="1"/>
  <c r="O10"/>
  <c r="R10" s="1"/>
  <c r="F10"/>
  <c r="K10" s="1"/>
  <c r="O9"/>
  <c r="R9" s="1"/>
  <c r="F9"/>
  <c r="K9" s="1"/>
  <c r="Q13" l="1"/>
  <c r="Q9"/>
  <c r="Q17"/>
  <c r="Q12"/>
  <c r="Q16"/>
  <c r="Q10"/>
  <c r="Q14"/>
  <c r="Q18"/>
  <c r="R11"/>
  <c r="R15"/>
  <c r="F19"/>
  <c r="K19" s="1"/>
  <c r="R19"/>
</calcChain>
</file>

<file path=xl/sharedStrings.xml><?xml version="1.0" encoding="utf-8"?>
<sst xmlns="http://schemas.openxmlformats.org/spreadsheetml/2006/main" count="139" uniqueCount="70">
  <si>
    <t>CUENTA PÚBLICA 2013</t>
  </si>
  <si>
    <t xml:space="preserve"> PROGRAMA OPERATIVO ANUAL MODIFICADO Y AUTORIZADO</t>
  </si>
  <si>
    <t>PROGRAMA, PROYECTO Y/O ACCIÓN</t>
  </si>
  <si>
    <t>UNIDAD DE MEDIDA</t>
  </si>
  <si>
    <t>PRESUPUESTO AUTORIZADO</t>
  </si>
  <si>
    <t>METAS</t>
  </si>
  <si>
    <t>ORIGINAL</t>
  </si>
  <si>
    <t>AMPLIACIÓN</t>
  </si>
  <si>
    <t>REDUCCIÓN</t>
  </si>
  <si>
    <t>MODIFCADO</t>
  </si>
  <si>
    <t>COMPROMETIDO</t>
  </si>
  <si>
    <t>DEVENGADO</t>
  </si>
  <si>
    <t>EJERCIDO</t>
  </si>
  <si>
    <t>PAGADO</t>
  </si>
  <si>
    <t>%</t>
  </si>
  <si>
    <t>MODIFICADAS</t>
  </si>
  <si>
    <t>REALIZADAS</t>
  </si>
  <si>
    <t>POR REALIZAR</t>
  </si>
  <si>
    <t>A</t>
  </si>
  <si>
    <t>B</t>
  </si>
  <si>
    <t>C</t>
  </si>
  <si>
    <t>D</t>
  </si>
  <si>
    <t>E</t>
  </si>
  <si>
    <t>F=C+D-E</t>
  </si>
  <si>
    <t>G</t>
  </si>
  <si>
    <t>H</t>
  </si>
  <si>
    <t>I</t>
  </si>
  <si>
    <t>J</t>
  </si>
  <si>
    <t>K=H/F</t>
  </si>
  <si>
    <t>L</t>
  </si>
  <si>
    <t>M</t>
  </si>
  <si>
    <t>N</t>
  </si>
  <si>
    <t>O</t>
  </si>
  <si>
    <t>P</t>
  </si>
  <si>
    <t>Q</t>
  </si>
  <si>
    <t>R=P/O</t>
  </si>
  <si>
    <t>TOTAL</t>
  </si>
  <si>
    <t>Elaboró</t>
  </si>
  <si>
    <t>Revisó</t>
  </si>
  <si>
    <t>Autorizó</t>
  </si>
  <si>
    <t xml:space="preserve"> PROGRAMA OPERATIVO ANUAL MODIFICADO Y AUTORIZADO POR FUENTE DE FINANCIAMIENTO</t>
  </si>
  <si>
    <t>NO.</t>
  </si>
  <si>
    <t>PROYECTO</t>
  </si>
  <si>
    <t>PRESUPUESTO</t>
  </si>
  <si>
    <t>AMPLIACIONES</t>
  </si>
  <si>
    <t>REDUCCIONES</t>
  </si>
  <si>
    <t>MODIFICADO</t>
  </si>
  <si>
    <t>PROPIOS</t>
  </si>
  <si>
    <t>ESTATAL</t>
  </si>
  <si>
    <t>FEDERAL</t>
  </si>
  <si>
    <t>INSTITUTO DE CAPACITACIÓN PARA EL TRABAJO DEL ESTADO DE HIDALGO</t>
  </si>
  <si>
    <t>ACADEMIA</t>
  </si>
  <si>
    <t>ADMINISTRACIÓN DE LOS SERVICIOS DE CAPACITACIÓN</t>
  </si>
  <si>
    <t>ADMINISTRACIÓN REGIONAL DE LOS SERVICIOS DE CAPACITACIÓN</t>
  </si>
  <si>
    <t>SISTEMA DE GESTIÓN DE CALIDAD</t>
  </si>
  <si>
    <t>DESPACHO</t>
  </si>
  <si>
    <t>INVESTIGACIÓN</t>
  </si>
  <si>
    <t>PLANEACIÓN</t>
  </si>
  <si>
    <t>VINCULACIÓN</t>
  </si>
  <si>
    <t>CIATIV</t>
  </si>
  <si>
    <t>CAMPUS VIRTUAL</t>
  </si>
  <si>
    <t>ACTIVIDADES</t>
  </si>
  <si>
    <t>ALUMNOS ATENDIDOS</t>
  </si>
  <si>
    <t>HÉCTOR SOLARES MORALES</t>
  </si>
  <si>
    <t>PABLO MORENO CALVA</t>
  </si>
  <si>
    <t>MAYKA ORTEGA EGUILUZ</t>
  </si>
  <si>
    <t>DIRECTOR DE PLANEACIÓN</t>
  </si>
  <si>
    <t>DIRECTOR GENERAL</t>
  </si>
  <si>
    <t xml:space="preserve">PRESIDENTA DE LA H. JUNTA DE GOBIERNO </t>
  </si>
  <si>
    <t xml:space="preserve">SECRETARIA DEL TRABAJO Y PREVISIÓN SOCIAL  Y 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</si>
</sst>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1">
    <font>
      <sz val="11"/>
      <color theme="1"/>
      <name val="Gotham Book"/>
      <family val="2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1"/>
        <bgColor indexed="29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43" fontId="9" fillId="5" borderId="0" applyFill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2" applyFont="1"/>
    <xf numFmtId="0" fontId="4" fillId="2" borderId="3" xfId="2" applyFont="1" applyFill="1" applyBorder="1" applyAlignment="1">
      <alignment horizontal="center" vertical="center" wrapText="1"/>
    </xf>
    <xf numFmtId="0" fontId="2" fillId="0" borderId="0" xfId="2" applyFont="1"/>
    <xf numFmtId="0" fontId="4" fillId="2" borderId="2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0" fontId="5" fillId="2" borderId="16" xfId="2" applyFont="1" applyFill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/>
    </xf>
    <xf numFmtId="0" fontId="3" fillId="2" borderId="19" xfId="2" applyFont="1" applyFill="1" applyBorder="1" applyAlignment="1">
      <alignment horizontal="center" vertical="center"/>
    </xf>
    <xf numFmtId="0" fontId="3" fillId="0" borderId="21" xfId="2" applyFont="1" applyBorder="1" applyAlignment="1">
      <alignment horizontal="center" vertical="center"/>
    </xf>
    <xf numFmtId="0" fontId="3" fillId="0" borderId="2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25" xfId="2" applyFont="1" applyBorder="1" applyAlignment="1">
      <alignment horizontal="center" vertical="center"/>
    </xf>
    <xf numFmtId="10" fontId="3" fillId="0" borderId="26" xfId="3" applyNumberFormat="1" applyFont="1" applyBorder="1" applyAlignment="1">
      <alignment horizontal="center" vertical="center"/>
    </xf>
    <xf numFmtId="0" fontId="3" fillId="0" borderId="28" xfId="2" applyFont="1" applyBorder="1" applyAlignment="1">
      <alignment horizontal="center" vertical="center"/>
    </xf>
    <xf numFmtId="0" fontId="3" fillId="0" borderId="29" xfId="2" applyFont="1" applyBorder="1" applyAlignment="1">
      <alignment horizontal="center" vertical="center"/>
    </xf>
    <xf numFmtId="0" fontId="3" fillId="0" borderId="30" xfId="2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10" fontId="3" fillId="0" borderId="33" xfId="3" applyNumberFormat="1" applyFont="1" applyBorder="1" applyAlignment="1">
      <alignment horizontal="center" vertical="center"/>
    </xf>
    <xf numFmtId="44" fontId="3" fillId="0" borderId="34" xfId="1" applyFont="1" applyBorder="1" applyAlignment="1">
      <alignment horizontal="center" vertical="center"/>
    </xf>
    <xf numFmtId="44" fontId="3" fillId="0" borderId="35" xfId="1" applyFont="1" applyBorder="1" applyAlignment="1">
      <alignment horizontal="center" vertical="center"/>
    </xf>
    <xf numFmtId="44" fontId="3" fillId="0" borderId="36" xfId="1" applyFont="1" applyBorder="1" applyAlignment="1">
      <alignment horizontal="center" vertical="center"/>
    </xf>
    <xf numFmtId="44" fontId="3" fillId="0" borderId="37" xfId="1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10" fontId="3" fillId="0" borderId="39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4" applyFont="1"/>
    <xf numFmtId="0" fontId="3" fillId="0" borderId="0" xfId="5" applyFont="1"/>
    <xf numFmtId="0" fontId="2" fillId="4" borderId="34" xfId="4" applyFont="1" applyFill="1" applyBorder="1" applyAlignment="1">
      <alignment horizontal="center" vertical="center" wrapText="1"/>
    </xf>
    <xf numFmtId="0" fontId="2" fillId="3" borderId="34" xfId="4" applyFont="1" applyFill="1" applyBorder="1" applyAlignment="1">
      <alignment horizontal="center" vertical="center" wrapText="1"/>
    </xf>
    <xf numFmtId="164" fontId="3" fillId="0" borderId="31" xfId="4" applyNumberFormat="1" applyFont="1" applyBorder="1"/>
    <xf numFmtId="0" fontId="3" fillId="0" borderId="43" xfId="4" applyFont="1" applyBorder="1"/>
    <xf numFmtId="0" fontId="3" fillId="0" borderId="31" xfId="4" applyFont="1" applyBorder="1"/>
    <xf numFmtId="0" fontId="2" fillId="0" borderId="40" xfId="4" applyFont="1" applyBorder="1"/>
    <xf numFmtId="0" fontId="2" fillId="0" borderId="40" xfId="4" applyFont="1" applyBorder="1" applyAlignment="1">
      <alignment horizontal="center"/>
    </xf>
    <xf numFmtId="164" fontId="2" fillId="0" borderId="40" xfId="4" applyNumberFormat="1" applyFont="1" applyBorder="1"/>
    <xf numFmtId="0" fontId="2" fillId="0" borderId="0" xfId="5" applyFont="1" applyAlignment="1">
      <alignment horizontal="center" vertical="center" wrapText="1"/>
    </xf>
    <xf numFmtId="0" fontId="3" fillId="0" borderId="20" xfId="2" applyFont="1" applyBorder="1" applyAlignment="1">
      <alignment vertical="center"/>
    </xf>
    <xf numFmtId="0" fontId="3" fillId="0" borderId="27" xfId="2" applyFont="1" applyBorder="1" applyAlignment="1">
      <alignment vertical="center"/>
    </xf>
    <xf numFmtId="0" fontId="3" fillId="0" borderId="21" xfId="2" applyFont="1" applyBorder="1" applyAlignment="1">
      <alignment horizontal="left" vertical="center"/>
    </xf>
    <xf numFmtId="0" fontId="3" fillId="0" borderId="28" xfId="2" applyFont="1" applyBorder="1" applyAlignment="1">
      <alignment horizontal="left" vertical="center"/>
    </xf>
    <xf numFmtId="44" fontId="10" fillId="0" borderId="21" xfId="1" applyFont="1" applyBorder="1" applyAlignment="1">
      <alignment horizontal="center" vertical="center"/>
    </xf>
    <xf numFmtId="44" fontId="10" fillId="0" borderId="22" xfId="1" applyFont="1" applyBorder="1" applyAlignment="1">
      <alignment horizontal="center" vertical="center"/>
    </xf>
    <xf numFmtId="44" fontId="10" fillId="0" borderId="23" xfId="1" applyFont="1" applyBorder="1" applyAlignment="1">
      <alignment horizontal="center" vertical="center"/>
    </xf>
    <xf numFmtId="44" fontId="10" fillId="0" borderId="24" xfId="1" applyFont="1" applyBorder="1" applyAlignment="1">
      <alignment horizontal="center" vertical="center"/>
    </xf>
    <xf numFmtId="44" fontId="10" fillId="0" borderId="28" xfId="1" applyFont="1" applyBorder="1" applyAlignment="1">
      <alignment horizontal="center" vertical="center"/>
    </xf>
    <xf numFmtId="44" fontId="10" fillId="0" borderId="29" xfId="1" applyFont="1" applyBorder="1" applyAlignment="1">
      <alignment horizontal="center" vertical="center"/>
    </xf>
    <xf numFmtId="44" fontId="10" fillId="0" borderId="30" xfId="1" applyFont="1" applyBorder="1" applyAlignment="1">
      <alignment horizontal="center" vertical="center"/>
    </xf>
    <xf numFmtId="44" fontId="10" fillId="0" borderId="31" xfId="1" applyFont="1" applyBorder="1" applyAlignment="1">
      <alignment horizontal="center" vertical="center"/>
    </xf>
    <xf numFmtId="164" fontId="2" fillId="0" borderId="42" xfId="4" applyNumberFormat="1" applyFont="1" applyBorder="1" applyAlignment="1"/>
    <xf numFmtId="164" fontId="2" fillId="0" borderId="40" xfId="4" applyNumberFormat="1" applyFont="1" applyBorder="1" applyAlignment="1"/>
    <xf numFmtId="0" fontId="2" fillId="0" borderId="4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2" fillId="4" borderId="1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4" borderId="41" xfId="4" applyFont="1" applyFill="1" applyBorder="1" applyAlignment="1">
      <alignment horizontal="center" vertical="center" wrapText="1"/>
    </xf>
    <xf numFmtId="0" fontId="2" fillId="4" borderId="38" xfId="4" applyFont="1" applyFill="1" applyBorder="1" applyAlignment="1">
      <alignment horizontal="center" vertical="center" wrapText="1"/>
    </xf>
    <xf numFmtId="0" fontId="2" fillId="2" borderId="39" xfId="4" applyFont="1" applyFill="1" applyBorder="1" applyAlignment="1">
      <alignment horizontal="center" vertical="center" wrapText="1"/>
    </xf>
    <xf numFmtId="0" fontId="2" fillId="0" borderId="0" xfId="5" applyFont="1" applyAlignment="1">
      <alignment horizontal="center"/>
    </xf>
    <xf numFmtId="0" fontId="2" fillId="3" borderId="40" xfId="4" applyFont="1" applyFill="1" applyBorder="1" applyAlignment="1">
      <alignment horizontal="center" vertical="center" wrapText="1"/>
    </xf>
    <xf numFmtId="0" fontId="2" fillId="3" borderId="40" xfId="4" applyFont="1" applyFill="1" applyBorder="1" applyAlignment="1">
      <alignment horizontal="center" vertical="center"/>
    </xf>
    <xf numFmtId="0" fontId="2" fillId="3" borderId="4" xfId="4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center" vertical="center"/>
    </xf>
    <xf numFmtId="0" fontId="2" fillId="4" borderId="3" xfId="4" applyFont="1" applyFill="1" applyBorder="1" applyAlignment="1">
      <alignment horizontal="center" vertical="center" wrapText="1"/>
    </xf>
    <xf numFmtId="0" fontId="2" fillId="4" borderId="12" xfId="4" applyFont="1" applyFill="1" applyBorder="1" applyAlignment="1">
      <alignment horizontal="center" vertical="center" wrapText="1"/>
    </xf>
    <xf numFmtId="0" fontId="2" fillId="4" borderId="39" xfId="4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44" xfId="2" applyFont="1" applyBorder="1" applyAlignment="1">
      <alignment horizontal="center"/>
    </xf>
    <xf numFmtId="0" fontId="6" fillId="0" borderId="44" xfId="2" applyFont="1" applyBorder="1" applyAlignment="1">
      <alignment horizontal="center"/>
    </xf>
    <xf numFmtId="0" fontId="6" fillId="0" borderId="0" xfId="2" applyFont="1" applyBorder="1" applyAlignment="1">
      <alignment horizontal="center"/>
    </xf>
  </cellXfs>
  <cellStyles count="15">
    <cellStyle name="Millares 2" xfId="6"/>
    <cellStyle name="Millares 2 2" xfId="7"/>
    <cellStyle name="Moneda" xfId="1" builtinId="4"/>
    <cellStyle name="Moneda 2" xfId="8"/>
    <cellStyle name="Moneda 3" xfId="9"/>
    <cellStyle name="Normal" xfId="0" builtinId="0"/>
    <cellStyle name="Normal 2" xfId="4"/>
    <cellStyle name="Normal 2 2" xfId="10"/>
    <cellStyle name="Normal 3" xfId="11"/>
    <cellStyle name="Normal 4" xfId="2"/>
    <cellStyle name="Normal 4 2" xfId="5"/>
    <cellStyle name="pedro" xfId="12"/>
    <cellStyle name="Porcentaje 2" xfId="3"/>
    <cellStyle name="Porcentual 2" xfId="13"/>
    <cellStyle name="Porcentual 3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542925</xdr:colOff>
      <xdr:row>0</xdr:row>
      <xdr:rowOff>47625</xdr:rowOff>
    </xdr:from>
    <xdr:to>
      <xdr:col>17</xdr:col>
      <xdr:colOff>504825</xdr:colOff>
      <xdr:row>1</xdr:row>
      <xdr:rowOff>114300</xdr:rowOff>
    </xdr:to>
    <xdr:sp macro="" textlink="">
      <xdr:nvSpPr>
        <xdr:cNvPr id="3" name="2 Rectángulo redondeado"/>
        <xdr:cNvSpPr/>
      </xdr:nvSpPr>
      <xdr:spPr>
        <a:xfrm>
          <a:off x="12954000" y="47625"/>
          <a:ext cx="666750" cy="238125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600" b="1">
              <a:ln w="3175">
                <a:noFill/>
              </a:ln>
              <a:latin typeface="Arial Narrow" pitchFamily="34" charset="0"/>
            </a:rPr>
            <a:t>F-13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1057275</xdr:colOff>
      <xdr:row>3</xdr:row>
      <xdr:rowOff>157775</xdr:rowOff>
    </xdr:to>
    <xdr:pic>
      <xdr:nvPicPr>
        <xdr:cNvPr id="4" name="3 Imagen" descr="icath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57275" cy="6721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495301</xdr:colOff>
      <xdr:row>0</xdr:row>
      <xdr:rowOff>47626</xdr:rowOff>
    </xdr:from>
    <xdr:to>
      <xdr:col>33</xdr:col>
      <xdr:colOff>255059</xdr:colOff>
      <xdr:row>1</xdr:row>
      <xdr:rowOff>142876</xdr:rowOff>
    </xdr:to>
    <xdr:sp macro="" textlink="">
      <xdr:nvSpPr>
        <xdr:cNvPr id="3" name="2 Rectángulo redondeado"/>
        <xdr:cNvSpPr/>
      </xdr:nvSpPr>
      <xdr:spPr>
        <a:xfrm>
          <a:off x="15973426" y="47626"/>
          <a:ext cx="769408" cy="266700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600" b="1">
              <a:ln w="3175">
                <a:noFill/>
              </a:ln>
              <a:latin typeface="Arial Narrow" pitchFamily="34" charset="0"/>
            </a:rPr>
            <a:t>F-13.1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3</xdr:row>
      <xdr:rowOff>79058</xdr:rowOff>
    </xdr:to>
    <xdr:pic>
      <xdr:nvPicPr>
        <xdr:cNvPr id="4" name="3 Imagen" descr="icath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33450" cy="593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R26"/>
  <sheetViews>
    <sheetView showGridLines="0" topLeftCell="D10" zoomScaleNormal="100" zoomScaleSheetLayoutView="100" workbookViewId="0">
      <selection activeCell="P26" sqref="P26"/>
    </sheetView>
  </sheetViews>
  <sheetFormatPr baseColWidth="10" defaultRowHeight="13.5"/>
  <cols>
    <col min="1" max="1" width="14.81640625" style="1" customWidth="1"/>
    <col min="2" max="2" width="5.36328125" style="1" customWidth="1"/>
    <col min="3" max="3" width="8.81640625" style="1" customWidth="1"/>
    <col min="4" max="5" width="8.36328125" style="1" customWidth="1"/>
    <col min="6" max="10" width="8.81640625" style="1" customWidth="1"/>
    <col min="11" max="11" width="5.54296875" style="1" customWidth="1"/>
    <col min="12" max="12" width="5.54296875" style="1" bestFit="1" customWidth="1"/>
    <col min="13" max="13" width="6.36328125" style="1" bestFit="1" customWidth="1"/>
    <col min="14" max="14" width="6" style="1" bestFit="1" customWidth="1"/>
    <col min="15" max="15" width="7" style="1" bestFit="1" customWidth="1"/>
    <col min="16" max="16" width="6.26953125" style="1" customWidth="1"/>
    <col min="17" max="17" width="6.7265625" style="1" customWidth="1"/>
    <col min="18" max="18" width="5.1796875" style="1" customWidth="1"/>
    <col min="19" max="16384" width="10.90625" style="1"/>
  </cols>
  <sheetData>
    <row r="1" spans="1:18">
      <c r="A1" s="67" t="s">
        <v>50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18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</row>
    <row r="3" spans="1:18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>
      <c r="A4" s="67" t="s">
        <v>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</row>
    <row r="5" spans="1:18" ht="14.25" thickBot="1"/>
    <row r="6" spans="1:18" s="3" customFormat="1" ht="14.25" thickBot="1">
      <c r="A6" s="68" t="s">
        <v>2</v>
      </c>
      <c r="B6" s="70" t="s">
        <v>3</v>
      </c>
      <c r="C6" s="72" t="s">
        <v>4</v>
      </c>
      <c r="D6" s="73"/>
      <c r="E6" s="73"/>
      <c r="F6" s="73"/>
      <c r="G6" s="73"/>
      <c r="H6" s="73"/>
      <c r="I6" s="73"/>
      <c r="J6" s="73"/>
      <c r="K6" s="2"/>
      <c r="L6" s="74" t="s">
        <v>5</v>
      </c>
      <c r="M6" s="75"/>
      <c r="N6" s="75"/>
      <c r="O6" s="75"/>
      <c r="P6" s="75"/>
      <c r="Q6" s="75"/>
      <c r="R6" s="76"/>
    </row>
    <row r="7" spans="1:18" s="3" customFormat="1" ht="27">
      <c r="A7" s="69"/>
      <c r="B7" s="71"/>
      <c r="C7" s="4" t="s">
        <v>6</v>
      </c>
      <c r="D7" s="5" t="s">
        <v>7</v>
      </c>
      <c r="E7" s="6" t="s">
        <v>8</v>
      </c>
      <c r="F7" s="7" t="s">
        <v>9</v>
      </c>
      <c r="G7" s="5" t="s">
        <v>10</v>
      </c>
      <c r="H7" s="8" t="s">
        <v>11</v>
      </c>
      <c r="I7" s="8" t="s">
        <v>12</v>
      </c>
      <c r="J7" s="8" t="s">
        <v>13</v>
      </c>
      <c r="K7" s="6" t="s">
        <v>14</v>
      </c>
      <c r="L7" s="4" t="s">
        <v>6</v>
      </c>
      <c r="M7" s="5" t="s">
        <v>7</v>
      </c>
      <c r="N7" s="6" t="s">
        <v>8</v>
      </c>
      <c r="O7" s="7" t="s">
        <v>15</v>
      </c>
      <c r="P7" s="9" t="s">
        <v>16</v>
      </c>
      <c r="Q7" s="4" t="s">
        <v>17</v>
      </c>
      <c r="R7" s="10" t="s">
        <v>14</v>
      </c>
    </row>
    <row r="8" spans="1:18" ht="14.25" customHeight="1" thickBot="1">
      <c r="A8" s="11" t="s">
        <v>18</v>
      </c>
      <c r="B8" s="12" t="s">
        <v>19</v>
      </c>
      <c r="C8" s="13" t="s">
        <v>20</v>
      </c>
      <c r="D8" s="14" t="s">
        <v>21</v>
      </c>
      <c r="E8" s="15" t="s">
        <v>22</v>
      </c>
      <c r="F8" s="12" t="s">
        <v>23</v>
      </c>
      <c r="G8" s="14" t="s">
        <v>24</v>
      </c>
      <c r="H8" s="16" t="s">
        <v>25</v>
      </c>
      <c r="I8" s="16" t="s">
        <v>26</v>
      </c>
      <c r="J8" s="16" t="s">
        <v>27</v>
      </c>
      <c r="K8" s="17" t="s">
        <v>28</v>
      </c>
      <c r="L8" s="18" t="s">
        <v>29</v>
      </c>
      <c r="M8" s="14" t="s">
        <v>30</v>
      </c>
      <c r="N8" s="19" t="s">
        <v>31</v>
      </c>
      <c r="O8" s="18" t="s">
        <v>32</v>
      </c>
      <c r="P8" s="20" t="s">
        <v>33</v>
      </c>
      <c r="Q8" s="13" t="s">
        <v>34</v>
      </c>
      <c r="R8" s="21" t="s">
        <v>35</v>
      </c>
    </row>
    <row r="9" spans="1:18" ht="20.25" customHeight="1">
      <c r="A9" s="51" t="s">
        <v>51</v>
      </c>
      <c r="B9" s="53" t="s">
        <v>61</v>
      </c>
      <c r="C9" s="55">
        <v>436620.5</v>
      </c>
      <c r="D9" s="56">
        <v>497762.48</v>
      </c>
      <c r="E9" s="57">
        <v>309343.29000000004</v>
      </c>
      <c r="F9" s="55">
        <f>+C9+D9-E9</f>
        <v>625039.68999999994</v>
      </c>
      <c r="G9" s="56">
        <f>J9</f>
        <v>569250.81000000006</v>
      </c>
      <c r="H9" s="58">
        <f>J9</f>
        <v>569250.81000000006</v>
      </c>
      <c r="I9" s="58">
        <f>J9</f>
        <v>569250.81000000006</v>
      </c>
      <c r="J9" s="58">
        <v>569250.81000000006</v>
      </c>
      <c r="K9" s="26">
        <f>+H9/F9</f>
        <v>0.910743460147307</v>
      </c>
      <c r="L9" s="22">
        <v>7518</v>
      </c>
      <c r="M9" s="23">
        <v>1902</v>
      </c>
      <c r="N9" s="24">
        <v>52</v>
      </c>
      <c r="O9" s="22">
        <f>+L9+M9-N9</f>
        <v>9368</v>
      </c>
      <c r="P9" s="25">
        <v>9231</v>
      </c>
      <c r="Q9" s="22">
        <f>+O9-P9</f>
        <v>137</v>
      </c>
      <c r="R9" s="26">
        <f>+P9/O9</f>
        <v>0.98537574722459431</v>
      </c>
    </row>
    <row r="10" spans="1:18" ht="20.25" customHeight="1">
      <c r="A10" s="52" t="s">
        <v>52</v>
      </c>
      <c r="B10" s="54" t="s">
        <v>61</v>
      </c>
      <c r="C10" s="59">
        <v>33496174</v>
      </c>
      <c r="D10" s="60">
        <v>4186365.4300000006</v>
      </c>
      <c r="E10" s="61">
        <v>2376049.89</v>
      </c>
      <c r="F10" s="59">
        <f t="shared" ref="F10:F18" si="0">+C10+D10-E10</f>
        <v>35306489.539999999</v>
      </c>
      <c r="G10" s="60">
        <f t="shared" ref="G10:G18" si="1">J10</f>
        <v>32045262.280000001</v>
      </c>
      <c r="H10" s="62">
        <f t="shared" ref="H10:H18" si="2">J10</f>
        <v>32045262.280000001</v>
      </c>
      <c r="I10" s="62">
        <f t="shared" ref="I10:I18" si="3">J10</f>
        <v>32045262.280000001</v>
      </c>
      <c r="J10" s="62">
        <v>32045262.280000001</v>
      </c>
      <c r="K10" s="31">
        <f t="shared" ref="K10:K19" si="4">+H10/F10</f>
        <v>0.90763093973686526</v>
      </c>
      <c r="L10" s="27">
        <v>66153</v>
      </c>
      <c r="M10" s="28">
        <v>1579</v>
      </c>
      <c r="N10" s="29"/>
      <c r="O10" s="27">
        <f t="shared" ref="O10:O19" si="5">+L10+M10-N10</f>
        <v>67732</v>
      </c>
      <c r="P10" s="30">
        <v>66226</v>
      </c>
      <c r="Q10" s="27">
        <f t="shared" ref="Q10:Q19" si="6">+O10-P10</f>
        <v>1506</v>
      </c>
      <c r="R10" s="31">
        <f>+P10/O10</f>
        <v>0.97776531034075476</v>
      </c>
    </row>
    <row r="11" spans="1:18" ht="20.25" customHeight="1">
      <c r="A11" s="52" t="s">
        <v>53</v>
      </c>
      <c r="B11" s="54" t="s">
        <v>62</v>
      </c>
      <c r="C11" s="59">
        <v>67614682.170000002</v>
      </c>
      <c r="D11" s="60">
        <v>26236470.789999999</v>
      </c>
      <c r="E11" s="61">
        <v>5023745.53</v>
      </c>
      <c r="F11" s="59">
        <f t="shared" si="0"/>
        <v>88827407.430000007</v>
      </c>
      <c r="G11" s="60">
        <f t="shared" si="1"/>
        <v>68439604.840000004</v>
      </c>
      <c r="H11" s="62">
        <f t="shared" si="2"/>
        <v>68439604.840000004</v>
      </c>
      <c r="I11" s="62">
        <f t="shared" si="3"/>
        <v>68439604.840000004</v>
      </c>
      <c r="J11" s="62">
        <v>68439604.840000004</v>
      </c>
      <c r="K11" s="31">
        <f t="shared" si="4"/>
        <v>0.77047846852823543</v>
      </c>
      <c r="L11" s="27">
        <v>68090</v>
      </c>
      <c r="M11" s="28">
        <v>2392</v>
      </c>
      <c r="N11" s="29"/>
      <c r="O11" s="27">
        <f t="shared" si="5"/>
        <v>70482</v>
      </c>
      <c r="P11" s="30">
        <v>70482</v>
      </c>
      <c r="Q11" s="27">
        <f t="shared" si="6"/>
        <v>0</v>
      </c>
      <c r="R11" s="31">
        <f>+P11/O11</f>
        <v>1</v>
      </c>
    </row>
    <row r="12" spans="1:18" ht="20.25" customHeight="1">
      <c r="A12" s="52" t="s">
        <v>54</v>
      </c>
      <c r="B12" s="54" t="s">
        <v>61</v>
      </c>
      <c r="C12" s="59">
        <v>442928.5</v>
      </c>
      <c r="D12" s="60">
        <v>162002.78</v>
      </c>
      <c r="E12" s="61">
        <v>200158.77000000002</v>
      </c>
      <c r="F12" s="59">
        <f t="shared" si="0"/>
        <v>404772.51</v>
      </c>
      <c r="G12" s="60">
        <f t="shared" si="1"/>
        <v>287504</v>
      </c>
      <c r="H12" s="62">
        <f t="shared" si="2"/>
        <v>287504</v>
      </c>
      <c r="I12" s="62">
        <f t="shared" si="3"/>
        <v>287504</v>
      </c>
      <c r="J12" s="62">
        <v>287504</v>
      </c>
      <c r="K12" s="31">
        <f t="shared" si="4"/>
        <v>0.71028538968716026</v>
      </c>
      <c r="L12" s="27">
        <v>92</v>
      </c>
      <c r="M12" s="28"/>
      <c r="N12" s="29"/>
      <c r="O12" s="27">
        <f t="shared" si="5"/>
        <v>92</v>
      </c>
      <c r="P12" s="30">
        <v>92</v>
      </c>
      <c r="Q12" s="27">
        <f t="shared" si="6"/>
        <v>0</v>
      </c>
      <c r="R12" s="31">
        <f>+P12/O12</f>
        <v>1</v>
      </c>
    </row>
    <row r="13" spans="1:18" ht="20.25" customHeight="1">
      <c r="A13" s="52" t="s">
        <v>55</v>
      </c>
      <c r="B13" s="54" t="s">
        <v>61</v>
      </c>
      <c r="C13" s="59">
        <v>525838</v>
      </c>
      <c r="D13" s="60">
        <v>239524.53</v>
      </c>
      <c r="E13" s="61">
        <v>358135.56999999995</v>
      </c>
      <c r="F13" s="59">
        <f t="shared" si="0"/>
        <v>407226.96000000008</v>
      </c>
      <c r="G13" s="60">
        <f t="shared" si="1"/>
        <v>254460.71000000002</v>
      </c>
      <c r="H13" s="62">
        <f t="shared" si="2"/>
        <v>254460.71000000002</v>
      </c>
      <c r="I13" s="62">
        <f t="shared" si="3"/>
        <v>254460.71000000002</v>
      </c>
      <c r="J13" s="62">
        <v>254460.71000000002</v>
      </c>
      <c r="K13" s="31">
        <f t="shared" si="4"/>
        <v>0.62486214075806756</v>
      </c>
      <c r="L13" s="27">
        <v>4426</v>
      </c>
      <c r="M13" s="28">
        <v>23</v>
      </c>
      <c r="N13" s="29"/>
      <c r="O13" s="27">
        <f t="shared" si="5"/>
        <v>4449</v>
      </c>
      <c r="P13" s="30">
        <v>4846</v>
      </c>
      <c r="Q13" s="27">
        <f t="shared" si="6"/>
        <v>-397</v>
      </c>
      <c r="R13" s="31">
        <f t="shared" ref="R13:R19" si="7">+P13/O13</f>
        <v>1.0892335356259835</v>
      </c>
    </row>
    <row r="14" spans="1:18" ht="20.25" customHeight="1">
      <c r="A14" s="52" t="s">
        <v>56</v>
      </c>
      <c r="B14" s="54" t="s">
        <v>61</v>
      </c>
      <c r="C14" s="59">
        <v>481114</v>
      </c>
      <c r="D14" s="60">
        <v>617957.92000000004</v>
      </c>
      <c r="E14" s="61">
        <v>643234.88</v>
      </c>
      <c r="F14" s="59">
        <f t="shared" si="0"/>
        <v>455837.03999999992</v>
      </c>
      <c r="G14" s="60">
        <f t="shared" si="1"/>
        <v>234993.77000000002</v>
      </c>
      <c r="H14" s="62">
        <f t="shared" si="2"/>
        <v>234993.77000000002</v>
      </c>
      <c r="I14" s="62">
        <f t="shared" si="3"/>
        <v>234993.77000000002</v>
      </c>
      <c r="J14" s="62">
        <v>234993.77000000002</v>
      </c>
      <c r="K14" s="31">
        <f t="shared" si="4"/>
        <v>0.51552144599745575</v>
      </c>
      <c r="L14" s="27">
        <v>547</v>
      </c>
      <c r="M14" s="28">
        <v>91</v>
      </c>
      <c r="N14" s="29">
        <v>129</v>
      </c>
      <c r="O14" s="27">
        <f t="shared" si="5"/>
        <v>509</v>
      </c>
      <c r="P14" s="30">
        <v>462</v>
      </c>
      <c r="Q14" s="27">
        <f t="shared" si="6"/>
        <v>47</v>
      </c>
      <c r="R14" s="31">
        <f t="shared" si="7"/>
        <v>0.90766208251473479</v>
      </c>
    </row>
    <row r="15" spans="1:18" ht="20.25" customHeight="1">
      <c r="A15" s="52" t="s">
        <v>57</v>
      </c>
      <c r="B15" s="54" t="s">
        <v>61</v>
      </c>
      <c r="C15" s="59">
        <v>11151099.5</v>
      </c>
      <c r="D15" s="60">
        <v>13354286.619999997</v>
      </c>
      <c r="E15" s="61">
        <v>13181269.310000002</v>
      </c>
      <c r="F15" s="59">
        <f t="shared" si="0"/>
        <v>11324116.809999995</v>
      </c>
      <c r="G15" s="60">
        <f t="shared" si="1"/>
        <v>9492191.6500000004</v>
      </c>
      <c r="H15" s="62">
        <f t="shared" si="2"/>
        <v>9492191.6500000004</v>
      </c>
      <c r="I15" s="62">
        <f t="shared" si="3"/>
        <v>9492191.6500000004</v>
      </c>
      <c r="J15" s="62">
        <v>9492191.6500000004</v>
      </c>
      <c r="K15" s="31">
        <f t="shared" si="4"/>
        <v>0.8382279880420983</v>
      </c>
      <c r="L15" s="27">
        <v>62732</v>
      </c>
      <c r="M15" s="28">
        <v>11522</v>
      </c>
      <c r="N15" s="29"/>
      <c r="O15" s="27">
        <f t="shared" si="5"/>
        <v>74254</v>
      </c>
      <c r="P15" s="30">
        <v>73873</v>
      </c>
      <c r="Q15" s="27">
        <f t="shared" si="6"/>
        <v>381</v>
      </c>
      <c r="R15" s="31">
        <f t="shared" si="7"/>
        <v>0.99486896328817298</v>
      </c>
    </row>
    <row r="16" spans="1:18" ht="20.25" customHeight="1">
      <c r="A16" s="52" t="s">
        <v>58</v>
      </c>
      <c r="B16" s="54" t="s">
        <v>61</v>
      </c>
      <c r="C16" s="59">
        <v>1739140.5</v>
      </c>
      <c r="D16" s="60">
        <v>885526.40999999992</v>
      </c>
      <c r="E16" s="61">
        <v>829971.45999999985</v>
      </c>
      <c r="F16" s="59">
        <f t="shared" si="0"/>
        <v>1794695.4500000002</v>
      </c>
      <c r="G16" s="60">
        <f t="shared" si="1"/>
        <v>1646203.1699999997</v>
      </c>
      <c r="H16" s="62">
        <f t="shared" si="2"/>
        <v>1646203.1699999997</v>
      </c>
      <c r="I16" s="62">
        <f t="shared" si="3"/>
        <v>1646203.1699999997</v>
      </c>
      <c r="J16" s="62">
        <v>1646203.1699999997</v>
      </c>
      <c r="K16" s="31">
        <f t="shared" si="4"/>
        <v>0.91726045775621678</v>
      </c>
      <c r="L16" s="27">
        <v>50174</v>
      </c>
      <c r="M16" s="28">
        <v>886</v>
      </c>
      <c r="N16" s="29">
        <v>155</v>
      </c>
      <c r="O16" s="27">
        <f t="shared" si="5"/>
        <v>50905</v>
      </c>
      <c r="P16" s="30">
        <v>50905</v>
      </c>
      <c r="Q16" s="27">
        <f t="shared" si="6"/>
        <v>0</v>
      </c>
      <c r="R16" s="31">
        <f t="shared" si="7"/>
        <v>1</v>
      </c>
    </row>
    <row r="17" spans="1:18" ht="20.25" customHeight="1">
      <c r="A17" s="52" t="s">
        <v>59</v>
      </c>
      <c r="B17" s="54" t="s">
        <v>61</v>
      </c>
      <c r="C17" s="59">
        <v>372212.5</v>
      </c>
      <c r="D17" s="60">
        <v>86526.24</v>
      </c>
      <c r="E17" s="61">
        <v>109507.20999999999</v>
      </c>
      <c r="F17" s="59">
        <f t="shared" si="0"/>
        <v>349231.53</v>
      </c>
      <c r="G17" s="60">
        <f t="shared" si="1"/>
        <v>329637.71000000002</v>
      </c>
      <c r="H17" s="62">
        <f t="shared" si="2"/>
        <v>329637.71000000002</v>
      </c>
      <c r="I17" s="62">
        <f t="shared" si="3"/>
        <v>329637.71000000002</v>
      </c>
      <c r="J17" s="62">
        <v>329637.71000000002</v>
      </c>
      <c r="K17" s="31">
        <f t="shared" si="4"/>
        <v>0.9438944702386981</v>
      </c>
      <c r="L17" s="27">
        <v>365</v>
      </c>
      <c r="M17" s="28"/>
      <c r="N17" s="29"/>
      <c r="O17" s="27">
        <f t="shared" si="5"/>
        <v>365</v>
      </c>
      <c r="P17" s="30">
        <v>364</v>
      </c>
      <c r="Q17" s="27">
        <f t="shared" si="6"/>
        <v>1</v>
      </c>
      <c r="R17" s="31">
        <f t="shared" si="7"/>
        <v>0.99726027397260275</v>
      </c>
    </row>
    <row r="18" spans="1:18" ht="20.25" customHeight="1" thickBot="1">
      <c r="A18" s="52" t="s">
        <v>60</v>
      </c>
      <c r="B18" s="54" t="s">
        <v>61</v>
      </c>
      <c r="C18" s="59">
        <v>818591</v>
      </c>
      <c r="D18" s="60">
        <v>47525.37</v>
      </c>
      <c r="E18" s="61">
        <v>31224.82</v>
      </c>
      <c r="F18" s="59">
        <f t="shared" si="0"/>
        <v>834891.55</v>
      </c>
      <c r="G18" s="60">
        <f t="shared" si="1"/>
        <v>662050.21000000008</v>
      </c>
      <c r="H18" s="62">
        <f t="shared" si="2"/>
        <v>662050.21000000008</v>
      </c>
      <c r="I18" s="62">
        <f t="shared" si="3"/>
        <v>662050.21000000008</v>
      </c>
      <c r="J18" s="62">
        <v>662050.21000000008</v>
      </c>
      <c r="K18" s="31">
        <f t="shared" si="4"/>
        <v>0.79297749510101045</v>
      </c>
      <c r="L18" s="27">
        <v>78</v>
      </c>
      <c r="M18" s="28">
        <v>4</v>
      </c>
      <c r="N18" s="29">
        <v>11</v>
      </c>
      <c r="O18" s="27">
        <f t="shared" si="5"/>
        <v>71</v>
      </c>
      <c r="P18" s="30">
        <v>70</v>
      </c>
      <c r="Q18" s="27">
        <f t="shared" si="6"/>
        <v>1</v>
      </c>
      <c r="R18" s="31">
        <f t="shared" si="7"/>
        <v>0.9859154929577465</v>
      </c>
    </row>
    <row r="19" spans="1:18" ht="20.25" customHeight="1" thickBot="1">
      <c r="A19" s="65" t="s">
        <v>36</v>
      </c>
      <c r="B19" s="66"/>
      <c r="C19" s="32">
        <f t="shared" ref="C19:J19" si="8">SUM(C9:C18)</f>
        <v>117078400.67</v>
      </c>
      <c r="D19" s="33">
        <f t="shared" si="8"/>
        <v>46313948.569999993</v>
      </c>
      <c r="E19" s="34">
        <f t="shared" si="8"/>
        <v>23062640.730000004</v>
      </c>
      <c r="F19" s="32">
        <f t="shared" si="8"/>
        <v>140329708.50999999</v>
      </c>
      <c r="G19" s="33">
        <f t="shared" si="8"/>
        <v>113961159.14999999</v>
      </c>
      <c r="H19" s="35">
        <f t="shared" si="8"/>
        <v>113961159.14999999</v>
      </c>
      <c r="I19" s="35">
        <f t="shared" si="8"/>
        <v>113961159.14999999</v>
      </c>
      <c r="J19" s="35">
        <f t="shared" si="8"/>
        <v>113961159.14999999</v>
      </c>
      <c r="K19" s="37">
        <f t="shared" si="4"/>
        <v>0.8120957448000331</v>
      </c>
      <c r="L19" s="36">
        <f>SUM(L9:L18)</f>
        <v>260175</v>
      </c>
      <c r="M19" s="36">
        <f t="shared" ref="M19:P19" si="9">SUM(M9:M18)</f>
        <v>18399</v>
      </c>
      <c r="N19" s="36">
        <f t="shared" si="9"/>
        <v>347</v>
      </c>
      <c r="O19" s="36">
        <f t="shared" si="5"/>
        <v>278227</v>
      </c>
      <c r="P19" s="36">
        <f t="shared" si="9"/>
        <v>276551</v>
      </c>
      <c r="Q19" s="36">
        <f t="shared" si="6"/>
        <v>1676</v>
      </c>
      <c r="R19" s="37">
        <f t="shared" si="7"/>
        <v>0.99397614178350768</v>
      </c>
    </row>
    <row r="22" spans="1:18" s="39" customFormat="1">
      <c r="C22" s="38" t="s">
        <v>37</v>
      </c>
      <c r="D22" s="38"/>
      <c r="E22" s="38"/>
      <c r="F22" s="38"/>
      <c r="I22" s="38" t="s">
        <v>38</v>
      </c>
      <c r="K22" s="38"/>
      <c r="L22" s="38"/>
      <c r="O22" s="38"/>
      <c r="P22" s="38" t="s">
        <v>39</v>
      </c>
      <c r="Q22" s="38"/>
      <c r="R22" s="92"/>
    </row>
    <row r="23" spans="1:18" s="39" customFormat="1">
      <c r="B23" s="95"/>
      <c r="C23" s="94"/>
      <c r="D23" s="94"/>
      <c r="E23" s="38"/>
      <c r="F23" s="38"/>
      <c r="H23" s="95"/>
      <c r="I23" s="94"/>
      <c r="J23" s="95"/>
      <c r="K23" s="38"/>
      <c r="L23" s="38"/>
      <c r="N23" s="96"/>
      <c r="O23" s="94"/>
      <c r="P23" s="94"/>
      <c r="Q23" s="94"/>
      <c r="R23" s="92"/>
    </row>
    <row r="24" spans="1:18" s="39" customFormat="1">
      <c r="C24" s="92" t="s">
        <v>63</v>
      </c>
      <c r="D24" s="92"/>
      <c r="E24" s="92"/>
      <c r="F24" s="38"/>
      <c r="I24" s="92" t="s">
        <v>64</v>
      </c>
      <c r="K24" s="92"/>
      <c r="L24" s="92"/>
      <c r="N24" s="96"/>
      <c r="O24" s="92"/>
      <c r="P24" s="93" t="s">
        <v>65</v>
      </c>
      <c r="Q24" s="92"/>
      <c r="R24" s="92"/>
    </row>
    <row r="25" spans="1:18" s="39" customFormat="1">
      <c r="C25" s="92" t="s">
        <v>66</v>
      </c>
      <c r="D25" s="92"/>
      <c r="E25" s="92"/>
      <c r="F25" s="38"/>
      <c r="I25" s="92" t="s">
        <v>67</v>
      </c>
      <c r="K25" s="92"/>
      <c r="L25" s="92"/>
      <c r="O25" s="92"/>
      <c r="P25" s="93" t="s">
        <v>69</v>
      </c>
      <c r="Q25" s="92"/>
      <c r="R25" s="92"/>
    </row>
    <row r="26" spans="1:18">
      <c r="P26" s="93" t="s">
        <v>68</v>
      </c>
    </row>
  </sheetData>
  <mergeCells count="9">
    <mergeCell ref="A19:B19"/>
    <mergeCell ref="A1:R1"/>
    <mergeCell ref="A2:R2"/>
    <mergeCell ref="A3:R3"/>
    <mergeCell ref="A4:R4"/>
    <mergeCell ref="A6:A7"/>
    <mergeCell ref="B6:B7"/>
    <mergeCell ref="C6:J6"/>
    <mergeCell ref="L6:R6"/>
  </mergeCells>
  <pageMargins left="0" right="0" top="0.74803149606299213" bottom="0.74803149606299213" header="0.31496062992125984" footer="0.31496062992125984"/>
  <pageSetup paperSize="159"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H27"/>
  <sheetViews>
    <sheetView tabSelected="1" view="pageBreakPreview" topLeftCell="A4" zoomScaleNormal="90" zoomScaleSheetLayoutView="100" workbookViewId="0">
      <selection activeCell="E21" sqref="E21"/>
    </sheetView>
  </sheetViews>
  <sheetFormatPr baseColWidth="10" defaultRowHeight="13.5"/>
  <cols>
    <col min="1" max="1" width="3" style="40" customWidth="1"/>
    <col min="2" max="2" width="11.26953125" style="40" customWidth="1"/>
    <col min="3" max="34" width="7.54296875" style="40" customWidth="1"/>
    <col min="35" max="16384" width="10.90625" style="40"/>
  </cols>
  <sheetData>
    <row r="1" spans="1:34" s="41" customFormat="1">
      <c r="A1" s="83" t="s">
        <v>50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</row>
    <row r="2" spans="1:34" s="41" customFormat="1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</row>
    <row r="3" spans="1:34" s="41" customForma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4" spans="1:34" s="41" customFormat="1">
      <c r="A4" s="83" t="s">
        <v>40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</row>
    <row r="5" spans="1:34" s="41" customFormat="1" ht="14.25" thickBot="1"/>
    <row r="6" spans="1:34" ht="14.25" thickBot="1">
      <c r="A6" s="84" t="s">
        <v>41</v>
      </c>
      <c r="B6" s="85" t="s">
        <v>42</v>
      </c>
      <c r="C6" s="86" t="s">
        <v>43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8"/>
    </row>
    <row r="7" spans="1:34" ht="13.15" customHeight="1" thickBot="1">
      <c r="A7" s="84"/>
      <c r="B7" s="85"/>
      <c r="C7" s="77" t="s">
        <v>6</v>
      </c>
      <c r="D7" s="89"/>
      <c r="E7" s="89"/>
      <c r="F7" s="90"/>
      <c r="G7" s="77" t="s">
        <v>44</v>
      </c>
      <c r="H7" s="89"/>
      <c r="I7" s="89"/>
      <c r="J7" s="90"/>
      <c r="K7" s="77" t="s">
        <v>45</v>
      </c>
      <c r="L7" s="89"/>
      <c r="M7" s="89"/>
      <c r="N7" s="90"/>
      <c r="O7" s="77" t="s">
        <v>46</v>
      </c>
      <c r="P7" s="78"/>
      <c r="Q7" s="78"/>
      <c r="R7" s="79"/>
      <c r="S7" s="77" t="s">
        <v>10</v>
      </c>
      <c r="T7" s="78"/>
      <c r="U7" s="78"/>
      <c r="V7" s="79"/>
      <c r="W7" s="77" t="s">
        <v>11</v>
      </c>
      <c r="X7" s="78"/>
      <c r="Y7" s="78"/>
      <c r="Z7" s="79"/>
      <c r="AA7" s="77" t="s">
        <v>12</v>
      </c>
      <c r="AB7" s="78"/>
      <c r="AC7" s="78"/>
      <c r="AD7" s="79"/>
      <c r="AE7" s="77" t="s">
        <v>13</v>
      </c>
      <c r="AF7" s="78"/>
      <c r="AG7" s="78"/>
      <c r="AH7" s="79"/>
    </row>
    <row r="8" spans="1:34" ht="13.15" customHeight="1" thickBot="1">
      <c r="A8" s="84"/>
      <c r="B8" s="85"/>
      <c r="C8" s="80"/>
      <c r="D8" s="81"/>
      <c r="E8" s="81"/>
      <c r="F8" s="91"/>
      <c r="G8" s="80"/>
      <c r="H8" s="81"/>
      <c r="I8" s="81"/>
      <c r="J8" s="91"/>
      <c r="K8" s="80"/>
      <c r="L8" s="81"/>
      <c r="M8" s="81"/>
      <c r="N8" s="91"/>
      <c r="O8" s="80"/>
      <c r="P8" s="81"/>
      <c r="Q8" s="81"/>
      <c r="R8" s="82"/>
      <c r="S8" s="80"/>
      <c r="T8" s="81"/>
      <c r="U8" s="81"/>
      <c r="V8" s="82"/>
      <c r="W8" s="80"/>
      <c r="X8" s="81"/>
      <c r="Y8" s="81"/>
      <c r="Z8" s="82"/>
      <c r="AA8" s="80"/>
      <c r="AB8" s="81"/>
      <c r="AC8" s="81"/>
      <c r="AD8" s="82"/>
      <c r="AE8" s="80"/>
      <c r="AF8" s="81"/>
      <c r="AG8" s="81"/>
      <c r="AH8" s="82"/>
    </row>
    <row r="9" spans="1:34" ht="14.25" thickBot="1">
      <c r="A9" s="84"/>
      <c r="B9" s="85"/>
      <c r="C9" s="42" t="s">
        <v>47</v>
      </c>
      <c r="D9" s="42" t="s">
        <v>48</v>
      </c>
      <c r="E9" s="42" t="s">
        <v>49</v>
      </c>
      <c r="F9" s="42" t="s">
        <v>36</v>
      </c>
      <c r="G9" s="42" t="s">
        <v>47</v>
      </c>
      <c r="H9" s="42" t="s">
        <v>48</v>
      </c>
      <c r="I9" s="42" t="s">
        <v>49</v>
      </c>
      <c r="J9" s="42" t="s">
        <v>36</v>
      </c>
      <c r="K9" s="42" t="s">
        <v>47</v>
      </c>
      <c r="L9" s="42" t="s">
        <v>48</v>
      </c>
      <c r="M9" s="42" t="s">
        <v>49</v>
      </c>
      <c r="N9" s="42" t="s">
        <v>36</v>
      </c>
      <c r="O9" s="43" t="s">
        <v>47</v>
      </c>
      <c r="P9" s="43" t="s">
        <v>48</v>
      </c>
      <c r="Q9" s="43" t="s">
        <v>49</v>
      </c>
      <c r="R9" s="43" t="s">
        <v>36</v>
      </c>
      <c r="S9" s="43" t="s">
        <v>47</v>
      </c>
      <c r="T9" s="43" t="s">
        <v>48</v>
      </c>
      <c r="U9" s="43" t="s">
        <v>49</v>
      </c>
      <c r="V9" s="43" t="s">
        <v>36</v>
      </c>
      <c r="W9" s="43" t="s">
        <v>47</v>
      </c>
      <c r="X9" s="43" t="s">
        <v>48</v>
      </c>
      <c r="Y9" s="43" t="s">
        <v>49</v>
      </c>
      <c r="Z9" s="43" t="s">
        <v>36</v>
      </c>
      <c r="AA9" s="43" t="s">
        <v>47</v>
      </c>
      <c r="AB9" s="43" t="s">
        <v>48</v>
      </c>
      <c r="AC9" s="43" t="s">
        <v>49</v>
      </c>
      <c r="AD9" s="43" t="s">
        <v>36</v>
      </c>
      <c r="AE9" s="43" t="s">
        <v>47</v>
      </c>
      <c r="AF9" s="43" t="s">
        <v>48</v>
      </c>
      <c r="AG9" s="43" t="s">
        <v>49</v>
      </c>
      <c r="AH9" s="43" t="s">
        <v>36</v>
      </c>
    </row>
    <row r="10" spans="1:34">
      <c r="A10" s="45">
        <v>1</v>
      </c>
      <c r="B10" s="46" t="s">
        <v>51</v>
      </c>
      <c r="C10" s="44">
        <v>272341</v>
      </c>
      <c r="D10" s="44">
        <v>41029.5</v>
      </c>
      <c r="E10" s="44">
        <v>123250</v>
      </c>
      <c r="F10" s="63">
        <f>SUM(C10:E10)</f>
        <v>436620.5</v>
      </c>
      <c r="G10" s="44">
        <v>81235.44</v>
      </c>
      <c r="H10" s="44">
        <v>113840.73999999999</v>
      </c>
      <c r="I10" s="44">
        <v>308117.52</v>
      </c>
      <c r="J10" s="63">
        <f>SUM(G10:I10)</f>
        <v>503193.7</v>
      </c>
      <c r="K10" s="44">
        <v>80821.440000000002</v>
      </c>
      <c r="L10" s="44">
        <v>46007.939999999995</v>
      </c>
      <c r="M10" s="44">
        <v>187945.13</v>
      </c>
      <c r="N10" s="63">
        <f>SUM(K10:M10)</f>
        <v>314774.51</v>
      </c>
      <c r="O10" s="44">
        <f>C10+G10-K10</f>
        <v>272755</v>
      </c>
      <c r="P10" s="44">
        <f t="shared" ref="P10:Q10" si="0">D10+H10-L10</f>
        <v>108862.29999999999</v>
      </c>
      <c r="Q10" s="44">
        <f t="shared" si="0"/>
        <v>243422.39</v>
      </c>
      <c r="R10" s="63">
        <f>SUM(O10:Q10)</f>
        <v>625039.68999999994</v>
      </c>
      <c r="S10" s="44">
        <f>AE10</f>
        <v>246379.74</v>
      </c>
      <c r="T10" s="44">
        <f t="shared" ref="T10:U19" si="1">AF10</f>
        <v>91217.68</v>
      </c>
      <c r="U10" s="44">
        <f t="shared" si="1"/>
        <v>231653.38999999998</v>
      </c>
      <c r="V10" s="63">
        <f>SUM(S10:U10)</f>
        <v>569250.80999999994</v>
      </c>
      <c r="W10" s="44">
        <f>AE10</f>
        <v>246379.74</v>
      </c>
      <c r="X10" s="44">
        <f t="shared" ref="X10:Y19" si="2">AF10</f>
        <v>91217.68</v>
      </c>
      <c r="Y10" s="44">
        <f t="shared" si="2"/>
        <v>231653.38999999998</v>
      </c>
      <c r="Z10" s="63">
        <f>SUM(W10:Y10)</f>
        <v>569250.80999999994</v>
      </c>
      <c r="AA10" s="44">
        <f>AE10</f>
        <v>246379.74</v>
      </c>
      <c r="AB10" s="44">
        <f t="shared" ref="AB10:AC19" si="3">AF10</f>
        <v>91217.68</v>
      </c>
      <c r="AC10" s="44">
        <f t="shared" si="3"/>
        <v>231653.38999999998</v>
      </c>
      <c r="AD10" s="63">
        <f>SUM(AA10:AC10)</f>
        <v>569250.80999999994</v>
      </c>
      <c r="AE10" s="44">
        <v>246379.74</v>
      </c>
      <c r="AF10" s="44">
        <v>91217.68</v>
      </c>
      <c r="AG10" s="44">
        <v>231653.38999999998</v>
      </c>
      <c r="AH10" s="63">
        <f>SUM(AE10:AG10)</f>
        <v>569250.80999999994</v>
      </c>
    </row>
    <row r="11" spans="1:34">
      <c r="A11" s="45">
        <v>2</v>
      </c>
      <c r="B11" s="46" t="s">
        <v>52</v>
      </c>
      <c r="C11" s="44">
        <v>1139617</v>
      </c>
      <c r="D11" s="44">
        <v>13004646</v>
      </c>
      <c r="E11" s="44">
        <v>19351911</v>
      </c>
      <c r="F11" s="63">
        <f t="shared" ref="F11:F19" si="4">SUM(C11:E11)</f>
        <v>33496174</v>
      </c>
      <c r="G11" s="44">
        <v>840442.34000000008</v>
      </c>
      <c r="H11" s="44">
        <v>1404542.76</v>
      </c>
      <c r="I11" s="44">
        <v>2176843.23</v>
      </c>
      <c r="J11" s="63">
        <f t="shared" ref="J11:J19" si="5">SUM(G11:I11)</f>
        <v>4421828.33</v>
      </c>
      <c r="K11" s="44">
        <v>858077.67</v>
      </c>
      <c r="L11" s="44">
        <v>637242.54999999993</v>
      </c>
      <c r="M11" s="44">
        <v>1116192.57</v>
      </c>
      <c r="N11" s="63">
        <f t="shared" ref="N11:N19" si="6">SUM(K11:M11)</f>
        <v>2611512.79</v>
      </c>
      <c r="O11" s="44">
        <f t="shared" ref="O11:O19" si="7">C11+G11-K11</f>
        <v>1121981.67</v>
      </c>
      <c r="P11" s="44">
        <f t="shared" ref="P11:P19" si="8">D11+H11-L11</f>
        <v>13771946.209999999</v>
      </c>
      <c r="Q11" s="44">
        <f t="shared" ref="Q11:Q19" si="9">E11+I11-M11</f>
        <v>20412561.66</v>
      </c>
      <c r="R11" s="63">
        <f t="shared" ref="R11:R19" si="10">SUM(O11:Q11)</f>
        <v>35306489.539999999</v>
      </c>
      <c r="S11" s="44">
        <f t="shared" ref="S11:S19" si="11">AE11</f>
        <v>370027.72</v>
      </c>
      <c r="T11" s="44">
        <f t="shared" si="1"/>
        <v>12959632.34</v>
      </c>
      <c r="U11" s="44">
        <f t="shared" si="1"/>
        <v>18715602.219999999</v>
      </c>
      <c r="V11" s="63">
        <f t="shared" ref="V11:V19" si="12">SUM(S11:U11)</f>
        <v>32045262.280000001</v>
      </c>
      <c r="W11" s="44">
        <f t="shared" ref="W11:W19" si="13">AE11</f>
        <v>370027.72</v>
      </c>
      <c r="X11" s="44">
        <f t="shared" si="2"/>
        <v>12959632.34</v>
      </c>
      <c r="Y11" s="44">
        <f t="shared" si="2"/>
        <v>18715602.219999999</v>
      </c>
      <c r="Z11" s="63">
        <f t="shared" ref="Z11:Z19" si="14">SUM(W11:Y11)</f>
        <v>32045262.280000001</v>
      </c>
      <c r="AA11" s="44">
        <f t="shared" ref="AA11:AA19" si="15">AE11</f>
        <v>370027.72</v>
      </c>
      <c r="AB11" s="44">
        <f t="shared" si="3"/>
        <v>12959632.34</v>
      </c>
      <c r="AC11" s="44">
        <f t="shared" si="3"/>
        <v>18715602.219999999</v>
      </c>
      <c r="AD11" s="63">
        <f t="shared" ref="AD11:AD19" si="16">SUM(AA11:AC11)</f>
        <v>32045262.280000001</v>
      </c>
      <c r="AE11" s="44">
        <v>370027.72</v>
      </c>
      <c r="AF11" s="44">
        <v>12959632.34</v>
      </c>
      <c r="AG11" s="44">
        <v>18715602.219999999</v>
      </c>
      <c r="AH11" s="63">
        <f t="shared" ref="AH11:AH19" si="17">SUM(AE11:AG11)</f>
        <v>32045262.280000001</v>
      </c>
    </row>
    <row r="12" spans="1:34">
      <c r="A12" s="45">
        <v>3</v>
      </c>
      <c r="B12" s="46" t="s">
        <v>53</v>
      </c>
      <c r="C12" s="44">
        <v>261725.5</v>
      </c>
      <c r="D12" s="44">
        <v>28265491.170000002</v>
      </c>
      <c r="E12" s="44">
        <v>39087465.5</v>
      </c>
      <c r="F12" s="63">
        <f t="shared" si="4"/>
        <v>67614682.170000002</v>
      </c>
      <c r="G12" s="44">
        <v>7917539.7400000002</v>
      </c>
      <c r="H12" s="44">
        <v>8768130.0699999984</v>
      </c>
      <c r="I12" s="44">
        <v>9448300.7400000002</v>
      </c>
      <c r="J12" s="63">
        <f t="shared" si="5"/>
        <v>26133970.549999997</v>
      </c>
      <c r="K12" s="44">
        <v>249354.47000000003</v>
      </c>
      <c r="L12" s="44">
        <v>3322367.51</v>
      </c>
      <c r="M12" s="44">
        <v>1349523.32</v>
      </c>
      <c r="N12" s="63">
        <f t="shared" si="6"/>
        <v>4921245.3</v>
      </c>
      <c r="O12" s="44">
        <f t="shared" si="7"/>
        <v>7929910.7700000005</v>
      </c>
      <c r="P12" s="44">
        <f t="shared" si="8"/>
        <v>33711253.730000004</v>
      </c>
      <c r="Q12" s="44">
        <f t="shared" si="9"/>
        <v>47186242.920000002</v>
      </c>
      <c r="R12" s="63">
        <f t="shared" si="10"/>
        <v>88827407.420000017</v>
      </c>
      <c r="S12" s="44">
        <f t="shared" si="11"/>
        <v>199956.09</v>
      </c>
      <c r="T12" s="44">
        <f t="shared" si="1"/>
        <v>30834370.649999991</v>
      </c>
      <c r="U12" s="44">
        <f t="shared" si="1"/>
        <v>37405278.099999994</v>
      </c>
      <c r="V12" s="63">
        <f t="shared" si="12"/>
        <v>68439604.839999989</v>
      </c>
      <c r="W12" s="44">
        <f t="shared" si="13"/>
        <v>199956.09</v>
      </c>
      <c r="X12" s="44">
        <f t="shared" si="2"/>
        <v>30834370.649999991</v>
      </c>
      <c r="Y12" s="44">
        <f t="shared" si="2"/>
        <v>37405278.099999994</v>
      </c>
      <c r="Z12" s="63">
        <f t="shared" si="14"/>
        <v>68439604.839999989</v>
      </c>
      <c r="AA12" s="44">
        <f t="shared" si="15"/>
        <v>199956.09</v>
      </c>
      <c r="AB12" s="44">
        <f t="shared" si="3"/>
        <v>30834370.649999991</v>
      </c>
      <c r="AC12" s="44">
        <f t="shared" si="3"/>
        <v>37405278.099999994</v>
      </c>
      <c r="AD12" s="63">
        <f t="shared" si="16"/>
        <v>68439604.839999989</v>
      </c>
      <c r="AE12" s="44">
        <v>199956.09</v>
      </c>
      <c r="AF12" s="44">
        <v>30834370.649999991</v>
      </c>
      <c r="AG12" s="44">
        <v>37405278.099999994</v>
      </c>
      <c r="AH12" s="63">
        <f t="shared" si="17"/>
        <v>68439604.839999989</v>
      </c>
    </row>
    <row r="13" spans="1:34">
      <c r="A13" s="45">
        <v>4</v>
      </c>
      <c r="B13" s="46" t="s">
        <v>54</v>
      </c>
      <c r="C13" s="44">
        <v>41145</v>
      </c>
      <c r="D13" s="44">
        <v>118789.5</v>
      </c>
      <c r="E13" s="44">
        <v>282994</v>
      </c>
      <c r="F13" s="63">
        <f t="shared" si="4"/>
        <v>442928.5</v>
      </c>
      <c r="G13" s="44">
        <v>14300</v>
      </c>
      <c r="H13" s="44">
        <v>33070.78</v>
      </c>
      <c r="I13" s="44">
        <v>114766.76</v>
      </c>
      <c r="J13" s="63">
        <f t="shared" si="5"/>
        <v>162137.53999999998</v>
      </c>
      <c r="K13" s="44">
        <v>14300</v>
      </c>
      <c r="L13" s="44">
        <v>47502.78</v>
      </c>
      <c r="M13" s="44">
        <v>138490.75</v>
      </c>
      <c r="N13" s="63">
        <f t="shared" si="6"/>
        <v>200293.53</v>
      </c>
      <c r="O13" s="44">
        <f t="shared" si="7"/>
        <v>41145</v>
      </c>
      <c r="P13" s="44">
        <f t="shared" si="8"/>
        <v>104357.5</v>
      </c>
      <c r="Q13" s="44">
        <f t="shared" si="9"/>
        <v>259270.01</v>
      </c>
      <c r="R13" s="63">
        <f t="shared" si="10"/>
        <v>404772.51</v>
      </c>
      <c r="S13" s="44">
        <f t="shared" si="11"/>
        <v>9233.91</v>
      </c>
      <c r="T13" s="44">
        <f t="shared" si="1"/>
        <v>75522.569999999992</v>
      </c>
      <c r="U13" s="44">
        <f t="shared" si="1"/>
        <v>202747.51999999996</v>
      </c>
      <c r="V13" s="63">
        <f t="shared" si="12"/>
        <v>287503.99999999994</v>
      </c>
      <c r="W13" s="44">
        <f t="shared" si="13"/>
        <v>9233.91</v>
      </c>
      <c r="X13" s="44">
        <f t="shared" si="2"/>
        <v>75522.569999999992</v>
      </c>
      <c r="Y13" s="44">
        <f t="shared" si="2"/>
        <v>202747.51999999996</v>
      </c>
      <c r="Z13" s="63">
        <f t="shared" si="14"/>
        <v>287503.99999999994</v>
      </c>
      <c r="AA13" s="44">
        <f t="shared" si="15"/>
        <v>9233.91</v>
      </c>
      <c r="AB13" s="44">
        <f t="shared" si="3"/>
        <v>75522.569999999992</v>
      </c>
      <c r="AC13" s="44">
        <f t="shared" si="3"/>
        <v>202747.51999999996</v>
      </c>
      <c r="AD13" s="63">
        <f t="shared" si="16"/>
        <v>287503.99999999994</v>
      </c>
      <c r="AE13" s="44">
        <v>9233.91</v>
      </c>
      <c r="AF13" s="44">
        <v>75522.569999999992</v>
      </c>
      <c r="AG13" s="44">
        <v>202747.51999999996</v>
      </c>
      <c r="AH13" s="63">
        <f t="shared" si="17"/>
        <v>287503.99999999994</v>
      </c>
    </row>
    <row r="14" spans="1:34">
      <c r="A14" s="45">
        <v>5</v>
      </c>
      <c r="B14" s="46" t="s">
        <v>55</v>
      </c>
      <c r="C14" s="44">
        <v>47200</v>
      </c>
      <c r="D14" s="44">
        <v>144515.5</v>
      </c>
      <c r="E14" s="44">
        <v>334122.5</v>
      </c>
      <c r="F14" s="63">
        <f t="shared" si="4"/>
        <v>525838</v>
      </c>
      <c r="G14" s="44">
        <v>13669</v>
      </c>
      <c r="H14" s="44">
        <v>77663.779999999984</v>
      </c>
      <c r="I14" s="44">
        <v>148191.94999999998</v>
      </c>
      <c r="J14" s="63">
        <f t="shared" si="5"/>
        <v>239524.72999999998</v>
      </c>
      <c r="K14" s="44">
        <v>27233.43</v>
      </c>
      <c r="L14" s="44">
        <v>90423.76999999999</v>
      </c>
      <c r="M14" s="44">
        <v>240527.56</v>
      </c>
      <c r="N14" s="63">
        <f t="shared" si="6"/>
        <v>358184.76</v>
      </c>
      <c r="O14" s="44">
        <f t="shared" si="7"/>
        <v>33635.57</v>
      </c>
      <c r="P14" s="44">
        <f t="shared" si="8"/>
        <v>131755.50999999998</v>
      </c>
      <c r="Q14" s="44">
        <f t="shared" si="9"/>
        <v>241786.88999999996</v>
      </c>
      <c r="R14" s="63">
        <f t="shared" si="10"/>
        <v>407177.97</v>
      </c>
      <c r="S14" s="44">
        <f t="shared" si="11"/>
        <v>22965.94</v>
      </c>
      <c r="T14" s="44">
        <f t="shared" si="1"/>
        <v>77411.819999999992</v>
      </c>
      <c r="U14" s="44">
        <f t="shared" si="1"/>
        <v>154082.94999999998</v>
      </c>
      <c r="V14" s="63">
        <f t="shared" si="12"/>
        <v>254460.70999999996</v>
      </c>
      <c r="W14" s="44">
        <f t="shared" si="13"/>
        <v>22965.94</v>
      </c>
      <c r="X14" s="44">
        <f t="shared" si="2"/>
        <v>77411.819999999992</v>
      </c>
      <c r="Y14" s="44">
        <f t="shared" si="2"/>
        <v>154082.94999999998</v>
      </c>
      <c r="Z14" s="63">
        <f t="shared" si="14"/>
        <v>254460.70999999996</v>
      </c>
      <c r="AA14" s="44">
        <f t="shared" si="15"/>
        <v>22965.94</v>
      </c>
      <c r="AB14" s="44">
        <f t="shared" si="3"/>
        <v>77411.819999999992</v>
      </c>
      <c r="AC14" s="44">
        <f t="shared" si="3"/>
        <v>154082.94999999998</v>
      </c>
      <c r="AD14" s="63">
        <f t="shared" si="16"/>
        <v>254460.70999999996</v>
      </c>
      <c r="AE14" s="44">
        <v>22965.94</v>
      </c>
      <c r="AF14" s="44">
        <v>77411.819999999992</v>
      </c>
      <c r="AG14" s="44">
        <v>154082.94999999998</v>
      </c>
      <c r="AH14" s="63">
        <f t="shared" si="17"/>
        <v>254460.70999999996</v>
      </c>
    </row>
    <row r="15" spans="1:34">
      <c r="A15" s="45">
        <v>6</v>
      </c>
      <c r="B15" s="46" t="s">
        <v>56</v>
      </c>
      <c r="C15" s="44">
        <v>5585</v>
      </c>
      <c r="D15" s="44">
        <v>134703</v>
      </c>
      <c r="E15" s="44">
        <v>340826</v>
      </c>
      <c r="F15" s="63">
        <f t="shared" si="4"/>
        <v>481114</v>
      </c>
      <c r="G15" s="44">
        <v>1625</v>
      </c>
      <c r="H15" s="44">
        <v>179034.89</v>
      </c>
      <c r="I15" s="44">
        <v>437298.03</v>
      </c>
      <c r="J15" s="63">
        <f t="shared" si="5"/>
        <v>617957.92000000004</v>
      </c>
      <c r="K15" s="44">
        <v>2590</v>
      </c>
      <c r="L15" s="44">
        <v>179134.88999999998</v>
      </c>
      <c r="M15" s="44">
        <v>461509.99</v>
      </c>
      <c r="N15" s="63">
        <f t="shared" si="6"/>
        <v>643234.88</v>
      </c>
      <c r="O15" s="44">
        <f t="shared" si="7"/>
        <v>4620</v>
      </c>
      <c r="P15" s="44">
        <f t="shared" si="8"/>
        <v>134603.00000000003</v>
      </c>
      <c r="Q15" s="44">
        <f t="shared" si="9"/>
        <v>316614.04000000004</v>
      </c>
      <c r="R15" s="63">
        <f t="shared" si="10"/>
        <v>455837.04000000004</v>
      </c>
      <c r="S15" s="44">
        <f t="shared" si="11"/>
        <v>669</v>
      </c>
      <c r="T15" s="44">
        <f t="shared" si="1"/>
        <v>62403.37</v>
      </c>
      <c r="U15" s="44">
        <f t="shared" si="1"/>
        <v>171921.4</v>
      </c>
      <c r="V15" s="63">
        <f t="shared" si="12"/>
        <v>234993.77</v>
      </c>
      <c r="W15" s="44">
        <f t="shared" si="13"/>
        <v>669</v>
      </c>
      <c r="X15" s="44">
        <f t="shared" si="2"/>
        <v>62403.37</v>
      </c>
      <c r="Y15" s="44">
        <f t="shared" si="2"/>
        <v>171921.4</v>
      </c>
      <c r="Z15" s="63">
        <f t="shared" si="14"/>
        <v>234993.77</v>
      </c>
      <c r="AA15" s="44">
        <f t="shared" si="15"/>
        <v>669</v>
      </c>
      <c r="AB15" s="44">
        <f t="shared" si="3"/>
        <v>62403.37</v>
      </c>
      <c r="AC15" s="44">
        <f t="shared" si="3"/>
        <v>171921.4</v>
      </c>
      <c r="AD15" s="63">
        <f t="shared" si="16"/>
        <v>234993.77</v>
      </c>
      <c r="AE15" s="44">
        <v>669</v>
      </c>
      <c r="AF15" s="44">
        <v>62403.37</v>
      </c>
      <c r="AG15" s="44">
        <v>171921.4</v>
      </c>
      <c r="AH15" s="63">
        <f t="shared" si="17"/>
        <v>234993.77</v>
      </c>
    </row>
    <row r="16" spans="1:34">
      <c r="A16" s="45">
        <v>7</v>
      </c>
      <c r="B16" s="46" t="s">
        <v>57</v>
      </c>
      <c r="C16" s="44">
        <v>5679930</v>
      </c>
      <c r="D16" s="44">
        <v>1199406.5</v>
      </c>
      <c r="E16" s="44">
        <v>4271763</v>
      </c>
      <c r="F16" s="63">
        <f t="shared" si="4"/>
        <v>11151099.5</v>
      </c>
      <c r="G16" s="44">
        <v>10011962.949999997</v>
      </c>
      <c r="H16" s="44">
        <v>376260.57000000007</v>
      </c>
      <c r="I16" s="44">
        <v>2969919.0999999996</v>
      </c>
      <c r="J16" s="63">
        <f t="shared" si="5"/>
        <v>13358142.619999997</v>
      </c>
      <c r="K16" s="44">
        <v>10051211.950000001</v>
      </c>
      <c r="L16" s="44">
        <v>396995.56</v>
      </c>
      <c r="M16" s="44">
        <v>2736917.8000000003</v>
      </c>
      <c r="N16" s="63">
        <f t="shared" si="6"/>
        <v>13185125.310000002</v>
      </c>
      <c r="O16" s="44">
        <f t="shared" si="7"/>
        <v>5640680.9999999963</v>
      </c>
      <c r="P16" s="44">
        <f t="shared" si="8"/>
        <v>1178671.51</v>
      </c>
      <c r="Q16" s="44">
        <f t="shared" si="9"/>
        <v>4504764.2999999989</v>
      </c>
      <c r="R16" s="63">
        <f t="shared" si="10"/>
        <v>11324116.809999995</v>
      </c>
      <c r="S16" s="44">
        <f t="shared" si="11"/>
        <v>4911774.1100000003</v>
      </c>
      <c r="T16" s="44">
        <f t="shared" si="1"/>
        <v>1015208.6299999999</v>
      </c>
      <c r="U16" s="44">
        <f t="shared" si="1"/>
        <v>3565208.91</v>
      </c>
      <c r="V16" s="63">
        <f t="shared" si="12"/>
        <v>9492191.6500000004</v>
      </c>
      <c r="W16" s="44">
        <f t="shared" si="13"/>
        <v>4911774.1100000003</v>
      </c>
      <c r="X16" s="44">
        <f t="shared" si="2"/>
        <v>1015208.6299999999</v>
      </c>
      <c r="Y16" s="44">
        <f t="shared" si="2"/>
        <v>3565208.91</v>
      </c>
      <c r="Z16" s="63">
        <f t="shared" si="14"/>
        <v>9492191.6500000004</v>
      </c>
      <c r="AA16" s="44">
        <f t="shared" si="15"/>
        <v>4911774.1100000003</v>
      </c>
      <c r="AB16" s="44">
        <f t="shared" si="3"/>
        <v>1015208.6299999999</v>
      </c>
      <c r="AC16" s="44">
        <f t="shared" si="3"/>
        <v>3565208.91</v>
      </c>
      <c r="AD16" s="63">
        <f t="shared" si="16"/>
        <v>9492191.6500000004</v>
      </c>
      <c r="AE16" s="44">
        <v>4911774.1100000003</v>
      </c>
      <c r="AF16" s="44">
        <v>1015208.6299999999</v>
      </c>
      <c r="AG16" s="44">
        <v>3565208.91</v>
      </c>
      <c r="AH16" s="63">
        <f t="shared" si="17"/>
        <v>9492191.6500000004</v>
      </c>
    </row>
    <row r="17" spans="1:34">
      <c r="A17" s="45">
        <v>8</v>
      </c>
      <c r="B17" s="46" t="s">
        <v>58</v>
      </c>
      <c r="C17" s="44">
        <v>41398</v>
      </c>
      <c r="D17" s="44">
        <v>463823.5</v>
      </c>
      <c r="E17" s="44">
        <v>1233919</v>
      </c>
      <c r="F17" s="63">
        <f t="shared" si="4"/>
        <v>1739140.5</v>
      </c>
      <c r="G17" s="44">
        <v>18360</v>
      </c>
      <c r="H17" s="44">
        <v>277511.03999999998</v>
      </c>
      <c r="I17" s="44">
        <v>590265.86</v>
      </c>
      <c r="J17" s="63">
        <f t="shared" si="5"/>
        <v>886136.89999999991</v>
      </c>
      <c r="K17" s="44">
        <v>18360</v>
      </c>
      <c r="L17" s="44">
        <v>248695.89</v>
      </c>
      <c r="M17" s="44">
        <v>563526.05999999994</v>
      </c>
      <c r="N17" s="63">
        <f t="shared" si="6"/>
        <v>830581.95</v>
      </c>
      <c r="O17" s="44">
        <f t="shared" si="7"/>
        <v>41398</v>
      </c>
      <c r="P17" s="44">
        <f t="shared" si="8"/>
        <v>492638.65</v>
      </c>
      <c r="Q17" s="44">
        <f t="shared" si="9"/>
        <v>1260658.7999999998</v>
      </c>
      <c r="R17" s="63">
        <f t="shared" si="10"/>
        <v>1794695.4499999997</v>
      </c>
      <c r="S17" s="44">
        <f t="shared" si="11"/>
        <v>22710.400000000001</v>
      </c>
      <c r="T17" s="44">
        <f t="shared" si="1"/>
        <v>440406.74000000005</v>
      </c>
      <c r="U17" s="44">
        <f t="shared" si="1"/>
        <v>1183086.03</v>
      </c>
      <c r="V17" s="63">
        <f t="shared" si="12"/>
        <v>1646203.1700000002</v>
      </c>
      <c r="W17" s="44">
        <f t="shared" si="13"/>
        <v>22710.400000000001</v>
      </c>
      <c r="X17" s="44">
        <f t="shared" si="2"/>
        <v>440406.74000000005</v>
      </c>
      <c r="Y17" s="44">
        <f t="shared" si="2"/>
        <v>1183086.03</v>
      </c>
      <c r="Z17" s="63">
        <f t="shared" si="14"/>
        <v>1646203.1700000002</v>
      </c>
      <c r="AA17" s="44">
        <f t="shared" si="15"/>
        <v>22710.400000000001</v>
      </c>
      <c r="AB17" s="44">
        <f t="shared" si="3"/>
        <v>440406.74000000005</v>
      </c>
      <c r="AC17" s="44">
        <f t="shared" si="3"/>
        <v>1183086.03</v>
      </c>
      <c r="AD17" s="63">
        <f t="shared" si="16"/>
        <v>1646203.1700000002</v>
      </c>
      <c r="AE17" s="44">
        <v>22710.400000000001</v>
      </c>
      <c r="AF17" s="44">
        <v>440406.74000000005</v>
      </c>
      <c r="AG17" s="44">
        <v>1183086.03</v>
      </c>
      <c r="AH17" s="63">
        <f t="shared" si="17"/>
        <v>1646203.1700000002</v>
      </c>
    </row>
    <row r="18" spans="1:34">
      <c r="A18" s="45">
        <v>9</v>
      </c>
      <c r="B18" s="46" t="s">
        <v>59</v>
      </c>
      <c r="C18" s="44">
        <v>38918.5</v>
      </c>
      <c r="D18" s="44">
        <v>90813</v>
      </c>
      <c r="E18" s="44">
        <v>242481</v>
      </c>
      <c r="F18" s="63">
        <f t="shared" si="4"/>
        <v>372212.5</v>
      </c>
      <c r="G18" s="44">
        <v>4361.51</v>
      </c>
      <c r="H18" s="44">
        <v>25623.289999999997</v>
      </c>
      <c r="I18" s="44">
        <v>56542.44</v>
      </c>
      <c r="J18" s="63">
        <f t="shared" si="5"/>
        <v>86527.239999999991</v>
      </c>
      <c r="K18" s="44">
        <v>4361.51</v>
      </c>
      <c r="L18" s="44">
        <v>33300.090000000004</v>
      </c>
      <c r="M18" s="44">
        <v>71846.61</v>
      </c>
      <c r="N18" s="63">
        <f t="shared" si="6"/>
        <v>109508.21</v>
      </c>
      <c r="O18" s="44">
        <f t="shared" si="7"/>
        <v>38918.5</v>
      </c>
      <c r="P18" s="44">
        <f t="shared" si="8"/>
        <v>83136.199999999983</v>
      </c>
      <c r="Q18" s="44">
        <f t="shared" si="9"/>
        <v>227176.83000000002</v>
      </c>
      <c r="R18" s="63">
        <f t="shared" si="10"/>
        <v>349231.53</v>
      </c>
      <c r="S18" s="44">
        <f t="shared" si="11"/>
        <v>36849.49</v>
      </c>
      <c r="T18" s="44">
        <f t="shared" si="1"/>
        <v>77488.070000000007</v>
      </c>
      <c r="U18" s="44">
        <f t="shared" si="1"/>
        <v>215300.15000000002</v>
      </c>
      <c r="V18" s="63">
        <f t="shared" si="12"/>
        <v>329637.71000000002</v>
      </c>
      <c r="W18" s="44">
        <f t="shared" si="13"/>
        <v>36849.49</v>
      </c>
      <c r="X18" s="44">
        <f t="shared" si="2"/>
        <v>77488.070000000007</v>
      </c>
      <c r="Y18" s="44">
        <f t="shared" si="2"/>
        <v>215300.15000000002</v>
      </c>
      <c r="Z18" s="63">
        <f t="shared" si="14"/>
        <v>329637.71000000002</v>
      </c>
      <c r="AA18" s="44">
        <f t="shared" si="15"/>
        <v>36849.49</v>
      </c>
      <c r="AB18" s="44">
        <f t="shared" si="3"/>
        <v>77488.070000000007</v>
      </c>
      <c r="AC18" s="44">
        <f t="shared" si="3"/>
        <v>215300.15000000002</v>
      </c>
      <c r="AD18" s="63">
        <f t="shared" si="16"/>
        <v>329637.71000000002</v>
      </c>
      <c r="AE18" s="44">
        <v>36849.49</v>
      </c>
      <c r="AF18" s="44">
        <v>77488.070000000007</v>
      </c>
      <c r="AG18" s="44">
        <v>215300.15000000002</v>
      </c>
      <c r="AH18" s="63">
        <f t="shared" si="17"/>
        <v>329637.71000000002</v>
      </c>
    </row>
    <row r="19" spans="1:34" ht="14.25" thickBot="1">
      <c r="A19" s="45">
        <v>10</v>
      </c>
      <c r="B19" s="46" t="s">
        <v>60</v>
      </c>
      <c r="C19" s="44">
        <v>640</v>
      </c>
      <c r="D19" s="44">
        <v>369519</v>
      </c>
      <c r="E19" s="44">
        <v>448432</v>
      </c>
      <c r="F19" s="63">
        <f t="shared" si="4"/>
        <v>818591</v>
      </c>
      <c r="G19" s="44">
        <v>15120</v>
      </c>
      <c r="H19" s="44">
        <v>15624.455999999998</v>
      </c>
      <c r="I19" s="44">
        <v>16885.784</v>
      </c>
      <c r="J19" s="63">
        <f t="shared" si="5"/>
        <v>47630.239999999998</v>
      </c>
      <c r="K19" s="44">
        <v>320</v>
      </c>
      <c r="L19" s="44">
        <v>13902.465999999999</v>
      </c>
      <c r="M19" s="44">
        <v>17058.234</v>
      </c>
      <c r="N19" s="63">
        <f t="shared" si="6"/>
        <v>31280.699999999997</v>
      </c>
      <c r="O19" s="44">
        <f t="shared" si="7"/>
        <v>15440</v>
      </c>
      <c r="P19" s="44">
        <f t="shared" si="8"/>
        <v>371240.99</v>
      </c>
      <c r="Q19" s="44">
        <f t="shared" si="9"/>
        <v>448259.55</v>
      </c>
      <c r="R19" s="63">
        <f t="shared" si="10"/>
        <v>834940.54</v>
      </c>
      <c r="S19" s="44">
        <f t="shared" si="11"/>
        <v>14970</v>
      </c>
      <c r="T19" s="44">
        <f t="shared" si="1"/>
        <v>272493.08999999997</v>
      </c>
      <c r="U19" s="44">
        <f t="shared" si="1"/>
        <v>374587.12</v>
      </c>
      <c r="V19" s="63">
        <f t="shared" si="12"/>
        <v>662050.21</v>
      </c>
      <c r="W19" s="44">
        <f t="shared" si="13"/>
        <v>14970</v>
      </c>
      <c r="X19" s="44">
        <f t="shared" si="2"/>
        <v>272493.08999999997</v>
      </c>
      <c r="Y19" s="44">
        <f t="shared" si="2"/>
        <v>374587.12</v>
      </c>
      <c r="Z19" s="63">
        <f t="shared" si="14"/>
        <v>662050.21</v>
      </c>
      <c r="AA19" s="44">
        <f t="shared" si="15"/>
        <v>14970</v>
      </c>
      <c r="AB19" s="44">
        <f t="shared" si="3"/>
        <v>272493.08999999997</v>
      </c>
      <c r="AC19" s="44">
        <f t="shared" si="3"/>
        <v>374587.12</v>
      </c>
      <c r="AD19" s="63">
        <f t="shared" si="16"/>
        <v>662050.21</v>
      </c>
      <c r="AE19" s="44">
        <v>14970</v>
      </c>
      <c r="AF19" s="44">
        <v>272493.08999999997</v>
      </c>
      <c r="AG19" s="44">
        <v>374587.12</v>
      </c>
      <c r="AH19" s="63">
        <f t="shared" si="17"/>
        <v>662050.21</v>
      </c>
    </row>
    <row r="20" spans="1:34" ht="14.25" thickBot="1">
      <c r="A20" s="47"/>
      <c r="B20" s="48" t="s">
        <v>36</v>
      </c>
      <c r="C20" s="49">
        <f t="shared" ref="C20:AH20" si="18">SUM(C10:C19)</f>
        <v>7528500</v>
      </c>
      <c r="D20" s="49">
        <f t="shared" si="18"/>
        <v>43832736.670000002</v>
      </c>
      <c r="E20" s="49">
        <f t="shared" si="18"/>
        <v>65717164</v>
      </c>
      <c r="F20" s="64">
        <f t="shared" si="18"/>
        <v>117078400.67</v>
      </c>
      <c r="G20" s="49">
        <f t="shared" si="18"/>
        <v>18918615.98</v>
      </c>
      <c r="H20" s="49">
        <f t="shared" si="18"/>
        <v>11271302.375999996</v>
      </c>
      <c r="I20" s="49">
        <f t="shared" si="18"/>
        <v>16267131.413999997</v>
      </c>
      <c r="J20" s="64">
        <f t="shared" si="18"/>
        <v>46457049.770000003</v>
      </c>
      <c r="K20" s="49">
        <f t="shared" si="18"/>
        <v>11306630.470000001</v>
      </c>
      <c r="L20" s="49">
        <f t="shared" si="18"/>
        <v>5015573.4459999986</v>
      </c>
      <c r="M20" s="49">
        <f t="shared" si="18"/>
        <v>6883538.0240000011</v>
      </c>
      <c r="N20" s="64">
        <f t="shared" si="18"/>
        <v>23205741.940000005</v>
      </c>
      <c r="O20" s="49">
        <f t="shared" si="18"/>
        <v>15140485.509999998</v>
      </c>
      <c r="P20" s="49">
        <f t="shared" si="18"/>
        <v>50088465.600000001</v>
      </c>
      <c r="Q20" s="49">
        <f t="shared" si="18"/>
        <v>75100757.390000001</v>
      </c>
      <c r="R20" s="64">
        <f t="shared" si="18"/>
        <v>140329708.5</v>
      </c>
      <c r="S20" s="49">
        <f t="shared" si="18"/>
        <v>5835536.4000000004</v>
      </c>
      <c r="T20" s="49">
        <f t="shared" si="18"/>
        <v>45906154.959999993</v>
      </c>
      <c r="U20" s="49">
        <f t="shared" si="18"/>
        <v>62219467.789999992</v>
      </c>
      <c r="V20" s="64">
        <f t="shared" si="18"/>
        <v>113961159.14999998</v>
      </c>
      <c r="W20" s="49">
        <f t="shared" si="18"/>
        <v>5835536.4000000004</v>
      </c>
      <c r="X20" s="49">
        <f t="shared" si="18"/>
        <v>45906154.959999993</v>
      </c>
      <c r="Y20" s="49">
        <f t="shared" si="18"/>
        <v>62219467.789999992</v>
      </c>
      <c r="Z20" s="64">
        <f t="shared" si="18"/>
        <v>113961159.14999998</v>
      </c>
      <c r="AA20" s="49">
        <f t="shared" si="18"/>
        <v>5835536.4000000004</v>
      </c>
      <c r="AB20" s="49">
        <f t="shared" si="18"/>
        <v>45906154.959999993</v>
      </c>
      <c r="AC20" s="49">
        <f t="shared" si="18"/>
        <v>62219467.789999992</v>
      </c>
      <c r="AD20" s="64">
        <f t="shared" si="18"/>
        <v>113961159.14999998</v>
      </c>
      <c r="AE20" s="49">
        <f t="shared" si="18"/>
        <v>5835536.4000000004</v>
      </c>
      <c r="AF20" s="49">
        <f t="shared" si="18"/>
        <v>45906154.959999993</v>
      </c>
      <c r="AG20" s="49">
        <f t="shared" si="18"/>
        <v>62219467.789999992</v>
      </c>
      <c r="AH20" s="64">
        <f t="shared" si="18"/>
        <v>113961159.14999998</v>
      </c>
    </row>
    <row r="22" spans="1:34" s="41" customFormat="1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</row>
    <row r="23" spans="1:34" s="39" customFormat="1">
      <c r="C23" s="38" t="s">
        <v>37</v>
      </c>
      <c r="D23" s="38"/>
      <c r="E23" s="38"/>
      <c r="F23" s="38"/>
      <c r="S23" s="38" t="s">
        <v>38</v>
      </c>
      <c r="U23" s="38"/>
      <c r="V23" s="38"/>
      <c r="AD23" s="38"/>
      <c r="AE23" s="38" t="s">
        <v>39</v>
      </c>
      <c r="AF23" s="38"/>
    </row>
    <row r="24" spans="1:34" s="39" customFormat="1">
      <c r="B24" s="95"/>
      <c r="C24" s="94"/>
      <c r="D24" s="94"/>
      <c r="E24" s="38"/>
      <c r="F24" s="38"/>
      <c r="R24" s="95"/>
      <c r="S24" s="94"/>
      <c r="T24" s="95"/>
      <c r="U24" s="38"/>
      <c r="V24" s="38"/>
      <c r="X24" s="96"/>
      <c r="AD24" s="94"/>
      <c r="AE24" s="94"/>
      <c r="AF24" s="94"/>
    </row>
    <row r="25" spans="1:34" s="39" customFormat="1">
      <c r="C25" s="92" t="s">
        <v>63</v>
      </c>
      <c r="D25" s="92"/>
      <c r="E25" s="92"/>
      <c r="F25" s="38"/>
      <c r="S25" s="92" t="s">
        <v>64</v>
      </c>
      <c r="U25" s="92"/>
      <c r="V25" s="92"/>
      <c r="X25" s="96"/>
      <c r="AD25" s="92"/>
      <c r="AE25" s="93" t="s">
        <v>65</v>
      </c>
      <c r="AF25" s="92"/>
    </row>
    <row r="26" spans="1:34" s="39" customFormat="1">
      <c r="C26" s="92" t="s">
        <v>66</v>
      </c>
      <c r="D26" s="92"/>
      <c r="E26" s="92"/>
      <c r="F26" s="38"/>
      <c r="S26" s="92" t="s">
        <v>67</v>
      </c>
      <c r="U26" s="92"/>
      <c r="V26" s="92"/>
      <c r="AD26" s="92"/>
      <c r="AE26" s="93" t="s">
        <v>69</v>
      </c>
      <c r="AF26" s="92"/>
    </row>
    <row r="27" spans="1:34" s="39" customFormat="1">
      <c r="C27" s="92"/>
      <c r="D27" s="92"/>
      <c r="E27" s="92"/>
      <c r="F27" s="38"/>
      <c r="S27" s="92"/>
      <c r="U27" s="92"/>
      <c r="V27" s="92"/>
      <c r="AD27" s="92"/>
      <c r="AE27" s="93" t="s">
        <v>68</v>
      </c>
      <c r="AF27" s="92"/>
    </row>
  </sheetData>
  <mergeCells count="15">
    <mergeCell ref="A1:AH1"/>
    <mergeCell ref="A2:AH2"/>
    <mergeCell ref="A3:AH3"/>
    <mergeCell ref="A4:AH4"/>
    <mergeCell ref="A6:A9"/>
    <mergeCell ref="B6:B9"/>
    <mergeCell ref="C6:AH6"/>
    <mergeCell ref="C7:F8"/>
    <mergeCell ref="G7:J8"/>
    <mergeCell ref="K7:N8"/>
    <mergeCell ref="O7:R8"/>
    <mergeCell ref="S7:V8"/>
    <mergeCell ref="W7:Z8"/>
    <mergeCell ref="AA7:AD8"/>
    <mergeCell ref="AE7:AH8"/>
  </mergeCells>
  <printOptions horizontalCentered="1" verticalCentered="1"/>
  <pageMargins left="0.39370078740157483" right="0.39370078740157483" top="0.39370078740157483" bottom="0.39370078740157483" header="0" footer="0"/>
  <pageSetup scale="72" fitToWidth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F-13</vt:lpstr>
      <vt:lpstr>F-13.1</vt:lpstr>
      <vt:lpstr>'F-13'!Área_de_impresión</vt:lpstr>
      <vt:lpstr>'F-13.1'!Área_de_impresión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A. S.</dc:creator>
  <cp:lastModifiedBy>ERICKA A. S.</cp:lastModifiedBy>
  <cp:lastPrinted>2014-02-21T22:14:21Z</cp:lastPrinted>
  <dcterms:created xsi:type="dcterms:W3CDTF">2014-02-05T21:21:24Z</dcterms:created>
  <dcterms:modified xsi:type="dcterms:W3CDTF">2014-02-21T22:14:23Z</dcterms:modified>
</cp:coreProperties>
</file>